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0CBB9FB2-CB25-4753-BA06-F51EE4FFBAB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Y33" i="2"/>
  <c r="X33" i="2"/>
  <c r="X49" i="2" s="1"/>
  <c r="W33" i="2"/>
  <c r="V33" i="2"/>
  <c r="U33" i="2"/>
  <c r="T33" i="2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Y49" i="3" s="1"/>
  <c r="Y52" i="3" s="1"/>
  <c r="Y54" i="3" s="1"/>
  <c r="Y57" i="3" s="1"/>
  <c r="Y60" i="3" s="1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E49" i="3" s="1"/>
  <c r="E52" i="3" s="1"/>
  <c r="E54" i="3" s="1"/>
  <c r="E57" i="3" s="1"/>
  <c r="E60" i="3" s="1"/>
  <c r="D33" i="3"/>
  <c r="C33" i="3"/>
  <c r="U52" i="4"/>
  <c r="U54" i="4" s="1"/>
  <c r="U57" i="4" s="1"/>
  <c r="U60" i="4" s="1"/>
  <c r="X49" i="4"/>
  <c r="W49" i="4"/>
  <c r="W52" i="4" s="1"/>
  <c r="W54" i="4" s="1"/>
  <c r="W57" i="4" s="1"/>
  <c r="W60" i="4" s="1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Z33" i="4" s="1"/>
  <c r="W33" i="4"/>
  <c r="V33" i="4"/>
  <c r="U33" i="4"/>
  <c r="U49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S54" i="5"/>
  <c r="S57" i="5" s="1"/>
  <c r="S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57" i="6"/>
  <c r="AA60" i="6" s="1"/>
  <c r="O52" i="6"/>
  <c r="O54" i="6" s="1"/>
  <c r="O57" i="6" s="1"/>
  <c r="O60" i="6" s="1"/>
  <c r="AA48" i="6"/>
  <c r="Y48" i="6"/>
  <c r="X48" i="6"/>
  <c r="Z48" i="6" s="1"/>
  <c r="W48" i="6"/>
  <c r="V48" i="6"/>
  <c r="V49" i="6" s="1"/>
  <c r="V52" i="6" s="1"/>
  <c r="V54" i="6" s="1"/>
  <c r="V57" i="6" s="1"/>
  <c r="V60" i="6" s="1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Y33" i="6"/>
  <c r="Y49" i="6" s="1"/>
  <c r="Y52" i="6" s="1"/>
  <c r="Y54" i="6" s="1"/>
  <c r="Y57" i="6" s="1"/>
  <c r="Y60" i="6" s="1"/>
  <c r="X33" i="6"/>
  <c r="Z33" i="6" s="1"/>
  <c r="W33" i="6"/>
  <c r="V33" i="6"/>
  <c r="U33" i="6"/>
  <c r="U49" i="6" s="1"/>
  <c r="U52" i="6" s="1"/>
  <c r="U54" i="6" s="1"/>
  <c r="U57" i="6" s="1"/>
  <c r="U60" i="6" s="1"/>
  <c r="T33" i="6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J33" i="6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S49" i="7"/>
  <c r="S52" i="7" s="1"/>
  <c r="S54" i="7" s="1"/>
  <c r="S57" i="7" s="1"/>
  <c r="S60" i="7" s="1"/>
  <c r="AA48" i="7"/>
  <c r="Y48" i="7"/>
  <c r="X48" i="7"/>
  <c r="Z48" i="7" s="1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T33" i="7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Q52" i="8"/>
  <c r="Q54" i="8" s="1"/>
  <c r="Q57" i="8" s="1"/>
  <c r="Q60" i="8" s="1"/>
  <c r="R49" i="8"/>
  <c r="R52" i="8" s="1"/>
  <c r="R54" i="8" s="1"/>
  <c r="R57" i="8" s="1"/>
  <c r="R60" i="8" s="1"/>
  <c r="N49" i="8"/>
  <c r="N52" i="8" s="1"/>
  <c r="N54" i="8" s="1"/>
  <c r="N57" i="8" s="1"/>
  <c r="N60" i="8" s="1"/>
  <c r="J49" i="8"/>
  <c r="J52" i="8" s="1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Q49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G54" i="9"/>
  <c r="G57" i="9" s="1"/>
  <c r="G60" i="9" s="1"/>
  <c r="H52" i="9"/>
  <c r="H54" i="9" s="1"/>
  <c r="H57" i="9" s="1"/>
  <c r="H60" i="9" s="1"/>
  <c r="V49" i="9"/>
  <c r="V52" i="9" s="1"/>
  <c r="V54" i="9" s="1"/>
  <c r="V57" i="9" s="1"/>
  <c r="V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H49" i="9" s="1"/>
  <c r="G33" i="9"/>
  <c r="G49" i="9" s="1"/>
  <c r="G52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F33" i="10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49" i="11"/>
  <c r="AA52" i="11" s="1"/>
  <c r="AA54" i="11" s="1"/>
  <c r="AA57" i="11" s="1"/>
  <c r="AA60" i="11" s="1"/>
  <c r="S49" i="11"/>
  <c r="S52" i="11" s="1"/>
  <c r="S54" i="11" s="1"/>
  <c r="S57" i="11" s="1"/>
  <c r="S60" i="11" s="1"/>
  <c r="K49" i="11"/>
  <c r="K52" i="11" s="1"/>
  <c r="K54" i="11" s="1"/>
  <c r="K57" i="11" s="1"/>
  <c r="K60" i="11" s="1"/>
  <c r="C49" i="11"/>
  <c r="C52" i="11" s="1"/>
  <c r="C54" i="11" s="1"/>
  <c r="C57" i="11" s="1"/>
  <c r="C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P33" i="11"/>
  <c r="P49" i="11" s="1"/>
  <c r="P52" i="11" s="1"/>
  <c r="P54" i="11" s="1"/>
  <c r="P57" i="11" s="1"/>
  <c r="P60" i="11" s="1"/>
  <c r="O33" i="11"/>
  <c r="N33" i="1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C33" i="11"/>
  <c r="L49" i="12"/>
  <c r="L52" i="12" s="1"/>
  <c r="L54" i="12" s="1"/>
  <c r="L57" i="12" s="1"/>
  <c r="L60" i="12" s="1"/>
  <c r="K49" i="12"/>
  <c r="K52" i="12" s="1"/>
  <c r="K54" i="12" s="1"/>
  <c r="K57" i="12" s="1"/>
  <c r="K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O49" i="12" s="1"/>
  <c r="O52" i="12" s="1"/>
  <c r="O54" i="12" s="1"/>
  <c r="O57" i="12" s="1"/>
  <c r="O60" i="12" s="1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X52" i="12" s="1"/>
  <c r="Z52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C33" i="12"/>
  <c r="G54" i="13"/>
  <c r="G57" i="13" s="1"/>
  <c r="G60" i="13" s="1"/>
  <c r="Y49" i="13"/>
  <c r="Y52" i="13" s="1"/>
  <c r="Y54" i="13" s="1"/>
  <c r="Y57" i="13" s="1"/>
  <c r="Y60" i="13" s="1"/>
  <c r="V49" i="13"/>
  <c r="V52" i="13" s="1"/>
  <c r="V54" i="13" s="1"/>
  <c r="V57" i="13" s="1"/>
  <c r="V60" i="13" s="1"/>
  <c r="U49" i="13"/>
  <c r="U52" i="13" s="1"/>
  <c r="U54" i="13" s="1"/>
  <c r="U57" i="13" s="1"/>
  <c r="U60" i="13" s="1"/>
  <c r="Q49" i="13"/>
  <c r="Q52" i="13" s="1"/>
  <c r="Q54" i="13" s="1"/>
  <c r="Q57" i="13" s="1"/>
  <c r="Q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I49" i="13" s="1"/>
  <c r="I52" i="13" s="1"/>
  <c r="I54" i="13" s="1"/>
  <c r="I57" i="13" s="1"/>
  <c r="I60" i="13" s="1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V33" i="13"/>
  <c r="U33" i="13"/>
  <c r="T33" i="13"/>
  <c r="S33" i="13"/>
  <c r="S49" i="13" s="1"/>
  <c r="S52" i="13" s="1"/>
  <c r="S54" i="13" s="1"/>
  <c r="S57" i="13" s="1"/>
  <c r="S60" i="13" s="1"/>
  <c r="R33" i="13"/>
  <c r="Q33" i="13"/>
  <c r="P33" i="13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G33" i="13"/>
  <c r="G49" i="13" s="1"/>
  <c r="G52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U49" i="14"/>
  <c r="U52" i="14" s="1"/>
  <c r="U54" i="14" s="1"/>
  <c r="U57" i="14" s="1"/>
  <c r="U60" i="14" s="1"/>
  <c r="AA48" i="14"/>
  <c r="Y48" i="14"/>
  <c r="X48" i="14"/>
  <c r="Z48" i="14" s="1"/>
  <c r="W48" i="14"/>
  <c r="V48" i="14"/>
  <c r="U48" i="14"/>
  <c r="T48" i="14"/>
  <c r="T49" i="14" s="1"/>
  <c r="T52" i="14" s="1"/>
  <c r="T54" i="14" s="1"/>
  <c r="T57" i="14" s="1"/>
  <c r="T60" i="14" s="1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AA48" i="15"/>
  <c r="Y48" i="15"/>
  <c r="X48" i="15"/>
  <c r="Z48" i="15" s="1"/>
  <c r="W48" i="15"/>
  <c r="V48" i="15"/>
  <c r="U48" i="15"/>
  <c r="U49" i="15" s="1"/>
  <c r="U52" i="15" s="1"/>
  <c r="U54" i="15" s="1"/>
  <c r="U57" i="15" s="1"/>
  <c r="U60" i="15" s="1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E49" i="15" s="1"/>
  <c r="E52" i="15" s="1"/>
  <c r="E54" i="15" s="1"/>
  <c r="E57" i="15" s="1"/>
  <c r="E60" i="15" s="1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U33" i="15"/>
  <c r="T33" i="15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W49" i="16"/>
  <c r="W52" i="16" s="1"/>
  <c r="W54" i="16" s="1"/>
  <c r="W57" i="16" s="1"/>
  <c r="W60" i="16" s="1"/>
  <c r="T49" i="16"/>
  <c r="T52" i="16" s="1"/>
  <c r="T54" i="16" s="1"/>
  <c r="T57" i="16" s="1"/>
  <c r="T60" i="16" s="1"/>
  <c r="O49" i="16"/>
  <c r="O52" i="16" s="1"/>
  <c r="O54" i="16" s="1"/>
  <c r="O57" i="16" s="1"/>
  <c r="O60" i="16" s="1"/>
  <c r="G49" i="16"/>
  <c r="G52" i="16" s="1"/>
  <c r="G54" i="16" s="1"/>
  <c r="G57" i="16" s="1"/>
  <c r="G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Q33" i="16"/>
  <c r="P33" i="16"/>
  <c r="O33" i="16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E52" i="17"/>
  <c r="E54" i="17" s="1"/>
  <c r="E57" i="17" s="1"/>
  <c r="E60" i="17" s="1"/>
  <c r="AA48" i="17"/>
  <c r="AA49" i="17" s="1"/>
  <c r="AA52" i="17" s="1"/>
  <c r="AA54" i="17" s="1"/>
  <c r="AA57" i="17" s="1"/>
  <c r="AA60" i="17" s="1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L49" i="17" s="1"/>
  <c r="L52" i="17" s="1"/>
  <c r="L54" i="17" s="1"/>
  <c r="L57" i="17" s="1"/>
  <c r="L60" i="17" s="1"/>
  <c r="K48" i="17"/>
  <c r="K49" i="17" s="1"/>
  <c r="K52" i="17" s="1"/>
  <c r="K54" i="17" s="1"/>
  <c r="K57" i="17" s="1"/>
  <c r="K60" i="17" s="1"/>
  <c r="J48" i="17"/>
  <c r="I48" i="17"/>
  <c r="H48" i="17"/>
  <c r="G48" i="17"/>
  <c r="F48" i="17"/>
  <c r="E48" i="17"/>
  <c r="D48" i="17"/>
  <c r="D49" i="17" s="1"/>
  <c r="D52" i="17" s="1"/>
  <c r="D54" i="17" s="1"/>
  <c r="D57" i="17" s="1"/>
  <c r="D60" i="17" s="1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D33" i="17"/>
  <c r="C33" i="17"/>
  <c r="C49" i="17" s="1"/>
  <c r="C52" i="17" s="1"/>
  <c r="C54" i="17" s="1"/>
  <c r="C57" i="17" s="1"/>
  <c r="C60" i="17" s="1"/>
  <c r="F60" i="18"/>
  <c r="J49" i="18"/>
  <c r="J52" i="18" s="1"/>
  <c r="J54" i="18" s="1"/>
  <c r="J57" i="18" s="1"/>
  <c r="J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E33" i="18"/>
  <c r="D33" i="18"/>
  <c r="D49" i="18" s="1"/>
  <c r="D52" i="18" s="1"/>
  <c r="D54" i="18" s="1"/>
  <c r="D57" i="18" s="1"/>
  <c r="D60" i="18" s="1"/>
  <c r="C33" i="18"/>
  <c r="Y49" i="19"/>
  <c r="Y52" i="19" s="1"/>
  <c r="Y54" i="19" s="1"/>
  <c r="Y57" i="19" s="1"/>
  <c r="Y60" i="19" s="1"/>
  <c r="V49" i="19"/>
  <c r="V52" i="19" s="1"/>
  <c r="V54" i="19" s="1"/>
  <c r="V57" i="19" s="1"/>
  <c r="V60" i="19" s="1"/>
  <c r="Q49" i="19"/>
  <c r="Q52" i="19" s="1"/>
  <c r="Q54" i="19" s="1"/>
  <c r="Q57" i="19" s="1"/>
  <c r="Q60" i="19" s="1"/>
  <c r="N49" i="19"/>
  <c r="N52" i="19" s="1"/>
  <c r="N54" i="19" s="1"/>
  <c r="N57" i="19" s="1"/>
  <c r="N60" i="19" s="1"/>
  <c r="I49" i="19"/>
  <c r="I52" i="19" s="1"/>
  <c r="I54" i="19" s="1"/>
  <c r="I57" i="19" s="1"/>
  <c r="I60" i="19" s="1"/>
  <c r="AA48" i="19"/>
  <c r="Y48" i="19"/>
  <c r="X48" i="19"/>
  <c r="Z48" i="19" s="1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K48" i="19"/>
  <c r="K49" i="19" s="1"/>
  <c r="K52" i="19" s="1"/>
  <c r="K54" i="19" s="1"/>
  <c r="K57" i="19" s="1"/>
  <c r="K60" i="19" s="1"/>
  <c r="J48" i="19"/>
  <c r="J49" i="19" s="1"/>
  <c r="J52" i="19" s="1"/>
  <c r="J54" i="19" s="1"/>
  <c r="J57" i="19" s="1"/>
  <c r="J60" i="19" s="1"/>
  <c r="I48" i="19"/>
  <c r="H48" i="19"/>
  <c r="G48" i="19"/>
  <c r="F48" i="19"/>
  <c r="E48" i="19"/>
  <c r="D48" i="19"/>
  <c r="C48" i="19"/>
  <c r="AA33" i="19"/>
  <c r="Y33" i="19"/>
  <c r="X33" i="19"/>
  <c r="W33" i="19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S54" i="20"/>
  <c r="S57" i="20" s="1"/>
  <c r="S60" i="20" s="1"/>
  <c r="X52" i="20"/>
  <c r="P52" i="20"/>
  <c r="P54" i="20" s="1"/>
  <c r="P57" i="20" s="1"/>
  <c r="P60" i="20" s="1"/>
  <c r="X49" i="20"/>
  <c r="U49" i="20"/>
  <c r="U52" i="20" s="1"/>
  <c r="U54" i="20" s="1"/>
  <c r="U57" i="20" s="1"/>
  <c r="U60" i="20" s="1"/>
  <c r="T49" i="20"/>
  <c r="T52" i="20" s="1"/>
  <c r="T54" i="20" s="1"/>
  <c r="T57" i="20" s="1"/>
  <c r="T60" i="20" s="1"/>
  <c r="AA48" i="20"/>
  <c r="AA49" i="20" s="1"/>
  <c r="AA52" i="20" s="1"/>
  <c r="AA54" i="20" s="1"/>
  <c r="AA57" i="20" s="1"/>
  <c r="AA60" i="20" s="1"/>
  <c r="Y48" i="20"/>
  <c r="Y49" i="20" s="1"/>
  <c r="Y52" i="20" s="1"/>
  <c r="Y54" i="20" s="1"/>
  <c r="Y57" i="20" s="1"/>
  <c r="Y60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E49" i="20" s="1"/>
  <c r="E52" i="20" s="1"/>
  <c r="E54" i="20" s="1"/>
  <c r="E57" i="20" s="1"/>
  <c r="E60" i="20" s="1"/>
  <c r="D48" i="20"/>
  <c r="C48" i="20"/>
  <c r="AA33" i="20"/>
  <c r="Z33" i="20"/>
  <c r="Y33" i="20"/>
  <c r="X33" i="20"/>
  <c r="W33" i="20"/>
  <c r="V33" i="20"/>
  <c r="U33" i="20"/>
  <c r="T33" i="20"/>
  <c r="S33" i="20"/>
  <c r="S49" i="20" s="1"/>
  <c r="S52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O33" i="20"/>
  <c r="O49" i="20" s="1"/>
  <c r="O52" i="20" s="1"/>
  <c r="O54" i="20" s="1"/>
  <c r="O57" i="20" s="1"/>
  <c r="O60" i="20" s="1"/>
  <c r="N33" i="20"/>
  <c r="M33" i="20"/>
  <c r="L33" i="20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N60" i="21"/>
  <c r="W49" i="21"/>
  <c r="W52" i="21" s="1"/>
  <c r="W54" i="21" s="1"/>
  <c r="W57" i="21" s="1"/>
  <c r="W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P49" i="21" s="1"/>
  <c r="P52" i="21" s="1"/>
  <c r="P54" i="21" s="1"/>
  <c r="P57" i="21" s="1"/>
  <c r="P60" i="21" s="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T54" i="22"/>
  <c r="T57" i="22" s="1"/>
  <c r="T60" i="22" s="1"/>
  <c r="V52" i="22"/>
  <c r="V54" i="22" s="1"/>
  <c r="V57" i="22" s="1"/>
  <c r="V60" i="22" s="1"/>
  <c r="M52" i="22"/>
  <c r="M54" i="22" s="1"/>
  <c r="M57" i="22" s="1"/>
  <c r="M60" i="22" s="1"/>
  <c r="O49" i="22"/>
  <c r="O52" i="22" s="1"/>
  <c r="O54" i="22" s="1"/>
  <c r="O57" i="22" s="1"/>
  <c r="O60" i="22" s="1"/>
  <c r="N49" i="22"/>
  <c r="N52" i="22" s="1"/>
  <c r="N54" i="22" s="1"/>
  <c r="N57" i="22" s="1"/>
  <c r="N60" i="22" s="1"/>
  <c r="AA48" i="22"/>
  <c r="Y48" i="22"/>
  <c r="X48" i="22"/>
  <c r="Z48" i="22" s="1"/>
  <c r="W48" i="22"/>
  <c r="V48" i="22"/>
  <c r="V49" i="22" s="1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W33" i="22"/>
  <c r="V33" i="22"/>
  <c r="U33" i="22"/>
  <c r="T33" i="22"/>
  <c r="T49" i="22" s="1"/>
  <c r="T52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M33" i="22"/>
  <c r="M49" i="22" s="1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R57" i="23"/>
  <c r="R60" i="23" s="1"/>
  <c r="M52" i="23"/>
  <c r="M54" i="23" s="1"/>
  <c r="M57" i="23" s="1"/>
  <c r="M60" i="23" s="1"/>
  <c r="P49" i="23"/>
  <c r="P52" i="23" s="1"/>
  <c r="P54" i="23" s="1"/>
  <c r="P57" i="23" s="1"/>
  <c r="P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F49" i="23" s="1"/>
  <c r="F52" i="23" s="1"/>
  <c r="F54" i="23" s="1"/>
  <c r="F57" i="23" s="1"/>
  <c r="F60" i="23" s="1"/>
  <c r="E48" i="23"/>
  <c r="E49" i="23" s="1"/>
  <c r="E52" i="23" s="1"/>
  <c r="E54" i="23" s="1"/>
  <c r="E57" i="23" s="1"/>
  <c r="E60" i="23" s="1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R33" i="23"/>
  <c r="R49" i="23" s="1"/>
  <c r="R52" i="23" s="1"/>
  <c r="R54" i="23" s="1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M33" i="23"/>
  <c r="M49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T52" i="24"/>
  <c r="T54" i="24" s="1"/>
  <c r="T57" i="24" s="1"/>
  <c r="T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L49" i="24" s="1"/>
  <c r="L52" i="24" s="1"/>
  <c r="L54" i="24" s="1"/>
  <c r="L57" i="24" s="1"/>
  <c r="L60" i="24" s="1"/>
  <c r="K48" i="24"/>
  <c r="J48" i="24"/>
  <c r="I48" i="24"/>
  <c r="H48" i="24"/>
  <c r="G48" i="24"/>
  <c r="F48" i="24"/>
  <c r="E48" i="24"/>
  <c r="D48" i="24"/>
  <c r="D49" i="24" s="1"/>
  <c r="D52" i="24" s="1"/>
  <c r="D54" i="24" s="1"/>
  <c r="D57" i="24" s="1"/>
  <c r="D60" i="24" s="1"/>
  <c r="C48" i="24"/>
  <c r="AA33" i="24"/>
  <c r="AA49" i="24" s="1"/>
  <c r="AA52" i="24" s="1"/>
  <c r="AA54" i="24" s="1"/>
  <c r="AA57" i="24" s="1"/>
  <c r="AA60" i="24" s="1"/>
  <c r="Z33" i="24"/>
  <c r="Y33" i="24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N33" i="24"/>
  <c r="M33" i="24"/>
  <c r="L33" i="24"/>
  <c r="K33" i="24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K52" i="25"/>
  <c r="K54" i="25" s="1"/>
  <c r="K57" i="25" s="1"/>
  <c r="K60" i="25" s="1"/>
  <c r="AA48" i="25"/>
  <c r="Y48" i="25"/>
  <c r="X48" i="25"/>
  <c r="Z48" i="25" s="1"/>
  <c r="W48" i="25"/>
  <c r="V48" i="25"/>
  <c r="U48" i="25"/>
  <c r="T48" i="25"/>
  <c r="T49" i="25" s="1"/>
  <c r="T52" i="25" s="1"/>
  <c r="T54" i="25" s="1"/>
  <c r="T57" i="25" s="1"/>
  <c r="T60" i="25" s="1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J33" i="25"/>
  <c r="J49" i="25" s="1"/>
  <c r="J52" i="25" s="1"/>
  <c r="J54" i="25" s="1"/>
  <c r="J57" i="25" s="1"/>
  <c r="J60" i="25" s="1"/>
  <c r="I33" i="25"/>
  <c r="H33" i="25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AA52" i="26"/>
  <c r="AA54" i="26" s="1"/>
  <c r="AA57" i="26" s="1"/>
  <c r="AA60" i="26" s="1"/>
  <c r="T49" i="26"/>
  <c r="T52" i="26" s="1"/>
  <c r="T54" i="26" s="1"/>
  <c r="T57" i="26" s="1"/>
  <c r="T60" i="26" s="1"/>
  <c r="R49" i="26"/>
  <c r="R52" i="26" s="1"/>
  <c r="R54" i="26" s="1"/>
  <c r="R57" i="26" s="1"/>
  <c r="R60" i="26" s="1"/>
  <c r="J49" i="26"/>
  <c r="J52" i="26" s="1"/>
  <c r="J54" i="26" s="1"/>
  <c r="J57" i="26" s="1"/>
  <c r="J60" i="26" s="1"/>
  <c r="AA48" i="26"/>
  <c r="Y48" i="26"/>
  <c r="X48" i="26"/>
  <c r="Z48" i="26" s="1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Y33" i="26"/>
  <c r="Y49" i="26" s="1"/>
  <c r="Y52" i="26" s="1"/>
  <c r="Y54" i="26" s="1"/>
  <c r="Y57" i="26" s="1"/>
  <c r="Y60" i="26" s="1"/>
  <c r="X33" i="26"/>
  <c r="X49" i="26" s="1"/>
  <c r="X52" i="26" s="1"/>
  <c r="Z52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Q49" i="27"/>
  <c r="Q52" i="27" s="1"/>
  <c r="Q54" i="27" s="1"/>
  <c r="Q57" i="27" s="1"/>
  <c r="Q60" i="27" s="1"/>
  <c r="AA48" i="27"/>
  <c r="Y48" i="27"/>
  <c r="X48" i="27"/>
  <c r="Z48" i="27" s="1"/>
  <c r="W48" i="27"/>
  <c r="V48" i="27"/>
  <c r="U48" i="27"/>
  <c r="T48" i="27"/>
  <c r="S48" i="27"/>
  <c r="S49" i="27" s="1"/>
  <c r="S52" i="27" s="1"/>
  <c r="S54" i="27" s="1"/>
  <c r="S57" i="27" s="1"/>
  <c r="S60" i="27" s="1"/>
  <c r="R48" i="27"/>
  <c r="Q48" i="27"/>
  <c r="P48" i="27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T60" i="28"/>
  <c r="D60" i="28"/>
  <c r="X54" i="28"/>
  <c r="K49" i="28"/>
  <c r="K52" i="28" s="1"/>
  <c r="K54" i="28" s="1"/>
  <c r="K57" i="28" s="1"/>
  <c r="K60" i="28" s="1"/>
  <c r="J49" i="28"/>
  <c r="J52" i="28" s="1"/>
  <c r="J54" i="28" s="1"/>
  <c r="J57" i="28" s="1"/>
  <c r="J60" i="28" s="1"/>
  <c r="AA48" i="28"/>
  <c r="AA49" i="28" s="1"/>
  <c r="AA52" i="28" s="1"/>
  <c r="AA54" i="28" s="1"/>
  <c r="AA57" i="28" s="1"/>
  <c r="AA60" i="28" s="1"/>
  <c r="Y48" i="28"/>
  <c r="X48" i="28"/>
  <c r="Z48" i="28" s="1"/>
  <c r="W48" i="28"/>
  <c r="V48" i="28"/>
  <c r="U48" i="28"/>
  <c r="T48" i="28"/>
  <c r="S48" i="28"/>
  <c r="R48" i="28"/>
  <c r="Q48" i="28"/>
  <c r="P48" i="28"/>
  <c r="P49" i="28" s="1"/>
  <c r="P52" i="28" s="1"/>
  <c r="P54" i="28" s="1"/>
  <c r="P57" i="28" s="1"/>
  <c r="P60" i="28" s="1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X33" i="28"/>
  <c r="X49" i="28" s="1"/>
  <c r="X52" i="28" s="1"/>
  <c r="W33" i="28"/>
  <c r="V33" i="28"/>
  <c r="U33" i="28"/>
  <c r="T33" i="28"/>
  <c r="T49" i="28" s="1"/>
  <c r="T52" i="28" s="1"/>
  <c r="T54" i="28" s="1"/>
  <c r="T57" i="28" s="1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D49" i="28" s="1"/>
  <c r="D52" i="28" s="1"/>
  <c r="D54" i="28" s="1"/>
  <c r="D57" i="28" s="1"/>
  <c r="C33" i="28"/>
  <c r="P52" i="1"/>
  <c r="P54" i="1" s="1"/>
  <c r="P57" i="1" s="1"/>
  <c r="P60" i="1" s="1"/>
  <c r="S49" i="1"/>
  <c r="S52" i="1" s="1"/>
  <c r="S54" i="1" s="1"/>
  <c r="S57" i="1" s="1"/>
  <c r="S60" i="1" s="1"/>
  <c r="R49" i="1"/>
  <c r="R52" i="1" s="1"/>
  <c r="R54" i="1" s="1"/>
  <c r="R57" i="1" s="1"/>
  <c r="R60" i="1" s="1"/>
  <c r="Q49" i="1"/>
  <c r="Q52" i="1" s="1"/>
  <c r="Q54" i="1" s="1"/>
  <c r="Q57" i="1" s="1"/>
  <c r="Q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P33" i="1"/>
  <c r="P49" i="1" s="1"/>
  <c r="O33" i="1"/>
  <c r="O49" i="1" s="1"/>
  <c r="O52" i="1" s="1"/>
  <c r="O54" i="1" s="1"/>
  <c r="O57" i="1" s="1"/>
  <c r="O60" i="1" s="1"/>
  <c r="N33" i="1"/>
  <c r="M33" i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2" l="1"/>
  <c r="Z49" i="2"/>
  <c r="W49" i="25"/>
  <c r="W52" i="25" s="1"/>
  <c r="W54" i="25" s="1"/>
  <c r="W57" i="25" s="1"/>
  <c r="W60" i="25" s="1"/>
  <c r="O49" i="4"/>
  <c r="O52" i="4" s="1"/>
  <c r="O54" i="4" s="1"/>
  <c r="O57" i="4" s="1"/>
  <c r="O60" i="4" s="1"/>
  <c r="J49" i="13"/>
  <c r="J52" i="13" s="1"/>
  <c r="J54" i="13" s="1"/>
  <c r="J57" i="13" s="1"/>
  <c r="J60" i="13" s="1"/>
  <c r="S49" i="12"/>
  <c r="S52" i="12" s="1"/>
  <c r="S54" i="12" s="1"/>
  <c r="S57" i="12" s="1"/>
  <c r="S60" i="12" s="1"/>
  <c r="D49" i="27"/>
  <c r="D52" i="27" s="1"/>
  <c r="D54" i="27" s="1"/>
  <c r="D57" i="27" s="1"/>
  <c r="D60" i="27" s="1"/>
  <c r="M49" i="26"/>
  <c r="M52" i="26" s="1"/>
  <c r="M54" i="26" s="1"/>
  <c r="M57" i="26" s="1"/>
  <c r="M60" i="26" s="1"/>
  <c r="S49" i="18"/>
  <c r="S52" i="18" s="1"/>
  <c r="S54" i="18" s="1"/>
  <c r="S57" i="18" s="1"/>
  <c r="S60" i="18" s="1"/>
  <c r="U49" i="28"/>
  <c r="U52" i="28" s="1"/>
  <c r="U54" i="28" s="1"/>
  <c r="U57" i="28" s="1"/>
  <c r="U60" i="28" s="1"/>
  <c r="N49" i="24"/>
  <c r="N52" i="24" s="1"/>
  <c r="N54" i="24" s="1"/>
  <c r="N57" i="24" s="1"/>
  <c r="N60" i="24" s="1"/>
  <c r="Z49" i="20"/>
  <c r="U49" i="2"/>
  <c r="U52" i="2" s="1"/>
  <c r="U54" i="2" s="1"/>
  <c r="U57" i="2" s="1"/>
  <c r="U60" i="2" s="1"/>
  <c r="M49" i="1"/>
  <c r="M52" i="1" s="1"/>
  <c r="M54" i="1" s="1"/>
  <c r="M57" i="1" s="1"/>
  <c r="M60" i="1" s="1"/>
  <c r="V49" i="28"/>
  <c r="V52" i="28" s="1"/>
  <c r="V54" i="28" s="1"/>
  <c r="V57" i="28" s="1"/>
  <c r="V60" i="28" s="1"/>
  <c r="S49" i="28"/>
  <c r="S52" i="28" s="1"/>
  <c r="S54" i="28" s="1"/>
  <c r="S57" i="28" s="1"/>
  <c r="S60" i="28" s="1"/>
  <c r="O49" i="24"/>
  <c r="O52" i="24" s="1"/>
  <c r="O54" i="24" s="1"/>
  <c r="O57" i="24" s="1"/>
  <c r="O60" i="24" s="1"/>
  <c r="I49" i="15"/>
  <c r="I52" i="15" s="1"/>
  <c r="I54" i="15" s="1"/>
  <c r="I57" i="15" s="1"/>
  <c r="I60" i="15" s="1"/>
  <c r="X49" i="14"/>
  <c r="Z49" i="14" s="1"/>
  <c r="O49" i="13"/>
  <c r="O52" i="13" s="1"/>
  <c r="O54" i="13" s="1"/>
  <c r="O57" i="13" s="1"/>
  <c r="O60" i="13" s="1"/>
  <c r="T49" i="6"/>
  <c r="T52" i="6" s="1"/>
  <c r="T54" i="6" s="1"/>
  <c r="T57" i="6" s="1"/>
  <c r="T60" i="6" s="1"/>
  <c r="V49" i="2"/>
  <c r="V52" i="2" s="1"/>
  <c r="V54" i="2" s="1"/>
  <c r="V57" i="2" s="1"/>
  <c r="V60" i="2" s="1"/>
  <c r="N49" i="1"/>
  <c r="N52" i="1" s="1"/>
  <c r="N54" i="1" s="1"/>
  <c r="N57" i="1" s="1"/>
  <c r="N60" i="1" s="1"/>
  <c r="W49" i="28"/>
  <c r="W52" i="28" s="1"/>
  <c r="W54" i="28" s="1"/>
  <c r="W57" i="28" s="1"/>
  <c r="W60" i="28" s="1"/>
  <c r="R49" i="16"/>
  <c r="R52" i="16" s="1"/>
  <c r="R54" i="16" s="1"/>
  <c r="R57" i="16" s="1"/>
  <c r="R60" i="16" s="1"/>
  <c r="J49" i="15"/>
  <c r="J52" i="15" s="1"/>
  <c r="J54" i="15" s="1"/>
  <c r="J57" i="15" s="1"/>
  <c r="J60" i="15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P49" i="13"/>
  <c r="P52" i="13" s="1"/>
  <c r="P54" i="13" s="1"/>
  <c r="P57" i="13" s="1"/>
  <c r="P60" i="13" s="1"/>
  <c r="R49" i="11"/>
  <c r="R52" i="11" s="1"/>
  <c r="R54" i="11" s="1"/>
  <c r="R57" i="11" s="1"/>
  <c r="R60" i="11" s="1"/>
  <c r="J49" i="10"/>
  <c r="J52" i="10" s="1"/>
  <c r="J54" i="10" s="1"/>
  <c r="J57" i="10" s="1"/>
  <c r="J60" i="10" s="1"/>
  <c r="J49" i="7"/>
  <c r="J52" i="7" s="1"/>
  <c r="J54" i="7" s="1"/>
  <c r="J57" i="7" s="1"/>
  <c r="J60" i="7" s="1"/>
  <c r="W49" i="6"/>
  <c r="W52" i="6" s="1"/>
  <c r="W54" i="6" s="1"/>
  <c r="W57" i="6" s="1"/>
  <c r="W60" i="6" s="1"/>
  <c r="W49" i="2"/>
  <c r="W52" i="2" s="1"/>
  <c r="W54" i="2" s="1"/>
  <c r="W57" i="2" s="1"/>
  <c r="W60" i="2" s="1"/>
  <c r="U49" i="10"/>
  <c r="U52" i="10" s="1"/>
  <c r="U54" i="10" s="1"/>
  <c r="U57" i="10" s="1"/>
  <c r="U60" i="10" s="1"/>
  <c r="L49" i="6"/>
  <c r="L52" i="6" s="1"/>
  <c r="L54" i="6" s="1"/>
  <c r="L57" i="6" s="1"/>
  <c r="L60" i="6" s="1"/>
  <c r="T49" i="17"/>
  <c r="T52" i="17" s="1"/>
  <c r="T54" i="17" s="1"/>
  <c r="T57" i="17" s="1"/>
  <c r="T60" i="17" s="1"/>
  <c r="X49" i="15"/>
  <c r="Z33" i="15"/>
  <c r="Z49" i="27"/>
  <c r="X49" i="3"/>
  <c r="Z49" i="3" s="1"/>
  <c r="Z33" i="3"/>
  <c r="R49" i="9"/>
  <c r="R52" i="9" s="1"/>
  <c r="R54" i="9" s="1"/>
  <c r="R57" i="9" s="1"/>
  <c r="R60" i="9" s="1"/>
  <c r="K49" i="8"/>
  <c r="K52" i="8" s="1"/>
  <c r="K54" i="8" s="1"/>
  <c r="K57" i="8" s="1"/>
  <c r="K60" i="8" s="1"/>
  <c r="Z33" i="28"/>
  <c r="Z33" i="2"/>
  <c r="AA49" i="18"/>
  <c r="AA52" i="18" s="1"/>
  <c r="AA54" i="18" s="1"/>
  <c r="AA57" i="18" s="1"/>
  <c r="AA60" i="18" s="1"/>
  <c r="L49" i="7"/>
  <c r="L52" i="7" s="1"/>
  <c r="L54" i="7" s="1"/>
  <c r="L57" i="7" s="1"/>
  <c r="L60" i="7" s="1"/>
  <c r="X49" i="23"/>
  <c r="U49" i="16"/>
  <c r="U52" i="16" s="1"/>
  <c r="U54" i="16" s="1"/>
  <c r="U57" i="16" s="1"/>
  <c r="U60" i="16" s="1"/>
  <c r="D49" i="6"/>
  <c r="D52" i="6" s="1"/>
  <c r="D54" i="6" s="1"/>
  <c r="D57" i="6" s="1"/>
  <c r="D60" i="6" s="1"/>
  <c r="Y49" i="2"/>
  <c r="Y52" i="2" s="1"/>
  <c r="Y54" i="2" s="1"/>
  <c r="Y57" i="2" s="1"/>
  <c r="Y60" i="2" s="1"/>
  <c r="H49" i="21"/>
  <c r="H52" i="21" s="1"/>
  <c r="H54" i="21" s="1"/>
  <c r="H57" i="21" s="1"/>
  <c r="H60" i="21" s="1"/>
  <c r="N49" i="15"/>
  <c r="N52" i="15" s="1"/>
  <c r="N54" i="15" s="1"/>
  <c r="N57" i="15" s="1"/>
  <c r="N60" i="15" s="1"/>
  <c r="C49" i="8"/>
  <c r="C52" i="8" s="1"/>
  <c r="C54" i="8" s="1"/>
  <c r="C57" i="8" s="1"/>
  <c r="C60" i="8" s="1"/>
  <c r="P49" i="3"/>
  <c r="P52" i="3" s="1"/>
  <c r="P54" i="3" s="1"/>
  <c r="P57" i="3" s="1"/>
  <c r="P60" i="3" s="1"/>
  <c r="Q49" i="25"/>
  <c r="Q52" i="25" s="1"/>
  <c r="Q54" i="25" s="1"/>
  <c r="Q57" i="25" s="1"/>
  <c r="Q60" i="25" s="1"/>
  <c r="C49" i="22"/>
  <c r="C52" i="22" s="1"/>
  <c r="C54" i="22" s="1"/>
  <c r="C57" i="22" s="1"/>
  <c r="C60" i="22" s="1"/>
  <c r="Y49" i="22"/>
  <c r="Y52" i="22" s="1"/>
  <c r="Y54" i="22" s="1"/>
  <c r="Y57" i="22" s="1"/>
  <c r="Y60" i="22" s="1"/>
  <c r="W49" i="22"/>
  <c r="W52" i="22" s="1"/>
  <c r="W54" i="22" s="1"/>
  <c r="W57" i="22" s="1"/>
  <c r="W60" i="22" s="1"/>
  <c r="M49" i="21"/>
  <c r="M52" i="21" s="1"/>
  <c r="M54" i="21" s="1"/>
  <c r="M57" i="21" s="1"/>
  <c r="M60" i="21" s="1"/>
  <c r="Q49" i="17"/>
  <c r="Q52" i="17" s="1"/>
  <c r="Q54" i="17" s="1"/>
  <c r="Q57" i="17" s="1"/>
  <c r="Q60" i="17" s="1"/>
  <c r="L49" i="14"/>
  <c r="L52" i="14" s="1"/>
  <c r="L54" i="14" s="1"/>
  <c r="L57" i="14" s="1"/>
  <c r="L60" i="14" s="1"/>
  <c r="E49" i="11"/>
  <c r="E52" i="11" s="1"/>
  <c r="E54" i="11" s="1"/>
  <c r="E57" i="11" s="1"/>
  <c r="E60" i="11" s="1"/>
  <c r="S49" i="10"/>
  <c r="S52" i="10" s="1"/>
  <c r="S54" i="10" s="1"/>
  <c r="S57" i="10" s="1"/>
  <c r="S60" i="10" s="1"/>
  <c r="N49" i="9"/>
  <c r="N52" i="9" s="1"/>
  <c r="N54" i="9" s="1"/>
  <c r="N57" i="9" s="1"/>
  <c r="N60" i="9" s="1"/>
  <c r="F49" i="8"/>
  <c r="F52" i="8" s="1"/>
  <c r="F54" i="8" s="1"/>
  <c r="F57" i="8" s="1"/>
  <c r="F60" i="8" s="1"/>
  <c r="AA49" i="8"/>
  <c r="AA52" i="8" s="1"/>
  <c r="AA54" i="8" s="1"/>
  <c r="AA57" i="8" s="1"/>
  <c r="AA60" i="8" s="1"/>
  <c r="J49" i="6"/>
  <c r="J52" i="6" s="1"/>
  <c r="J54" i="6" s="1"/>
  <c r="J57" i="6" s="1"/>
  <c r="J60" i="6" s="1"/>
  <c r="S49" i="3"/>
  <c r="S52" i="3" s="1"/>
  <c r="S54" i="3" s="1"/>
  <c r="S57" i="3" s="1"/>
  <c r="S60" i="3" s="1"/>
  <c r="Q49" i="3"/>
  <c r="Q52" i="3" s="1"/>
  <c r="Q54" i="3" s="1"/>
  <c r="Q57" i="3" s="1"/>
  <c r="Q60" i="3" s="1"/>
  <c r="F49" i="26"/>
  <c r="F52" i="26" s="1"/>
  <c r="F54" i="26" s="1"/>
  <c r="F57" i="26" s="1"/>
  <c r="F60" i="26" s="1"/>
  <c r="D49" i="22"/>
  <c r="D52" i="22" s="1"/>
  <c r="D54" i="22" s="1"/>
  <c r="D57" i="22" s="1"/>
  <c r="D60" i="22" s="1"/>
  <c r="AA49" i="22"/>
  <c r="AA52" i="22" s="1"/>
  <c r="AA54" i="22" s="1"/>
  <c r="AA57" i="22" s="1"/>
  <c r="AA60" i="22" s="1"/>
  <c r="W49" i="20"/>
  <c r="W52" i="20" s="1"/>
  <c r="W54" i="20" s="1"/>
  <c r="W57" i="20" s="1"/>
  <c r="W60" i="20" s="1"/>
  <c r="R49" i="17"/>
  <c r="R52" i="17" s="1"/>
  <c r="R54" i="17" s="1"/>
  <c r="R57" i="17" s="1"/>
  <c r="R60" i="17" s="1"/>
  <c r="T49" i="15"/>
  <c r="T52" i="15" s="1"/>
  <c r="T54" i="15" s="1"/>
  <c r="T57" i="15" s="1"/>
  <c r="T60" i="15" s="1"/>
  <c r="F49" i="11"/>
  <c r="F52" i="11" s="1"/>
  <c r="F54" i="11" s="1"/>
  <c r="F57" i="11" s="1"/>
  <c r="F60" i="11" s="1"/>
  <c r="D49" i="11"/>
  <c r="D52" i="11" s="1"/>
  <c r="D54" i="11" s="1"/>
  <c r="D57" i="11" s="1"/>
  <c r="D60" i="11" s="1"/>
  <c r="T49" i="10"/>
  <c r="T52" i="10" s="1"/>
  <c r="T54" i="10" s="1"/>
  <c r="T57" i="10" s="1"/>
  <c r="T60" i="10" s="1"/>
  <c r="O49" i="9"/>
  <c r="O52" i="9" s="1"/>
  <c r="O54" i="9" s="1"/>
  <c r="O57" i="9" s="1"/>
  <c r="O60" i="9" s="1"/>
  <c r="K49" i="6"/>
  <c r="K52" i="6" s="1"/>
  <c r="K54" i="6" s="1"/>
  <c r="K57" i="6" s="1"/>
  <c r="K60" i="6" s="1"/>
  <c r="V49" i="5"/>
  <c r="V52" i="5" s="1"/>
  <c r="V54" i="5" s="1"/>
  <c r="V57" i="5" s="1"/>
  <c r="V60" i="5" s="1"/>
  <c r="J49" i="4"/>
  <c r="J52" i="4" s="1"/>
  <c r="J54" i="4" s="1"/>
  <c r="J57" i="4" s="1"/>
  <c r="J60" i="4" s="1"/>
  <c r="T49" i="3"/>
  <c r="T52" i="3" s="1"/>
  <c r="T54" i="3" s="1"/>
  <c r="T57" i="3" s="1"/>
  <c r="T60" i="3" s="1"/>
  <c r="K49" i="2"/>
  <c r="K52" i="2" s="1"/>
  <c r="K54" i="2" s="1"/>
  <c r="K57" i="2" s="1"/>
  <c r="K60" i="2" s="1"/>
  <c r="W49" i="1"/>
  <c r="W52" i="1" s="1"/>
  <c r="W54" i="1" s="1"/>
  <c r="W57" i="1" s="1"/>
  <c r="W60" i="1" s="1"/>
  <c r="E49" i="28"/>
  <c r="E52" i="28" s="1"/>
  <c r="E54" i="28" s="1"/>
  <c r="E57" i="28" s="1"/>
  <c r="E60" i="28" s="1"/>
  <c r="H49" i="27"/>
  <c r="H52" i="27" s="1"/>
  <c r="H54" i="27" s="1"/>
  <c r="H57" i="27" s="1"/>
  <c r="H60" i="27" s="1"/>
  <c r="I49" i="23"/>
  <c r="I52" i="23" s="1"/>
  <c r="I54" i="23" s="1"/>
  <c r="I57" i="23" s="1"/>
  <c r="I60" i="23" s="1"/>
  <c r="K49" i="22"/>
  <c r="K52" i="22" s="1"/>
  <c r="K54" i="22" s="1"/>
  <c r="K57" i="22" s="1"/>
  <c r="K60" i="22" s="1"/>
  <c r="X49" i="18"/>
  <c r="X52" i="18" s="1"/>
  <c r="X54" i="18" s="1"/>
  <c r="W49" i="17"/>
  <c r="W52" i="17" s="1"/>
  <c r="W54" i="17" s="1"/>
  <c r="W57" i="17" s="1"/>
  <c r="W60" i="17" s="1"/>
  <c r="F49" i="16"/>
  <c r="F52" i="16" s="1"/>
  <c r="F54" i="16" s="1"/>
  <c r="F57" i="16" s="1"/>
  <c r="F60" i="16" s="1"/>
  <c r="R49" i="15"/>
  <c r="R52" i="15" s="1"/>
  <c r="R54" i="15" s="1"/>
  <c r="R57" i="15" s="1"/>
  <c r="R60" i="15" s="1"/>
  <c r="J49" i="14"/>
  <c r="J52" i="14" s="1"/>
  <c r="J54" i="14" s="1"/>
  <c r="J57" i="14" s="1"/>
  <c r="J60" i="14" s="1"/>
  <c r="T49" i="13"/>
  <c r="T52" i="13" s="1"/>
  <c r="T54" i="13" s="1"/>
  <c r="T57" i="13" s="1"/>
  <c r="T60" i="13" s="1"/>
  <c r="R49" i="13"/>
  <c r="R52" i="13" s="1"/>
  <c r="R54" i="13" s="1"/>
  <c r="R57" i="13" s="1"/>
  <c r="R60" i="13" s="1"/>
  <c r="D49" i="12"/>
  <c r="D52" i="12" s="1"/>
  <c r="D54" i="12" s="1"/>
  <c r="D57" i="12" s="1"/>
  <c r="D60" i="12" s="1"/>
  <c r="N49" i="11"/>
  <c r="N52" i="11" s="1"/>
  <c r="N54" i="11" s="1"/>
  <c r="N57" i="11" s="1"/>
  <c r="N60" i="11" s="1"/>
  <c r="L49" i="11"/>
  <c r="L52" i="11" s="1"/>
  <c r="L54" i="11" s="1"/>
  <c r="L57" i="11" s="1"/>
  <c r="L60" i="11" s="1"/>
  <c r="F49" i="10"/>
  <c r="F52" i="10" s="1"/>
  <c r="F54" i="10" s="1"/>
  <c r="F57" i="10" s="1"/>
  <c r="F60" i="10" s="1"/>
  <c r="I49" i="8"/>
  <c r="I52" i="8" s="1"/>
  <c r="I54" i="8" s="1"/>
  <c r="I57" i="8" s="1"/>
  <c r="I60" i="8" s="1"/>
  <c r="H49" i="6"/>
  <c r="H52" i="6" s="1"/>
  <c r="H54" i="6" s="1"/>
  <c r="H57" i="6" s="1"/>
  <c r="H60" i="6" s="1"/>
  <c r="K49" i="5"/>
  <c r="K52" i="5" s="1"/>
  <c r="K54" i="5" s="1"/>
  <c r="K57" i="5" s="1"/>
  <c r="K60" i="5" s="1"/>
  <c r="P49" i="4"/>
  <c r="P52" i="4" s="1"/>
  <c r="P54" i="4" s="1"/>
  <c r="P57" i="4" s="1"/>
  <c r="P60" i="4" s="1"/>
  <c r="C49" i="3"/>
  <c r="C52" i="3" s="1"/>
  <c r="C54" i="3" s="1"/>
  <c r="C57" i="3" s="1"/>
  <c r="C60" i="3" s="1"/>
  <c r="X49" i="1"/>
  <c r="F49" i="28"/>
  <c r="F52" i="28" s="1"/>
  <c r="F54" i="28" s="1"/>
  <c r="F57" i="28" s="1"/>
  <c r="F60" i="28" s="1"/>
  <c r="C49" i="28"/>
  <c r="C52" i="28" s="1"/>
  <c r="C54" i="28" s="1"/>
  <c r="C57" i="28" s="1"/>
  <c r="C60" i="28" s="1"/>
  <c r="K49" i="26"/>
  <c r="K52" i="26" s="1"/>
  <c r="K54" i="26" s="1"/>
  <c r="K57" i="26" s="1"/>
  <c r="K60" i="26" s="1"/>
  <c r="U49" i="25"/>
  <c r="U52" i="25" s="1"/>
  <c r="U54" i="25" s="1"/>
  <c r="U57" i="25" s="1"/>
  <c r="U60" i="25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V49" i="24"/>
  <c r="V52" i="24" s="1"/>
  <c r="V54" i="24" s="1"/>
  <c r="V57" i="24" s="1"/>
  <c r="V60" i="24" s="1"/>
  <c r="J49" i="23"/>
  <c r="J52" i="23" s="1"/>
  <c r="J54" i="23" s="1"/>
  <c r="J57" i="23" s="1"/>
  <c r="J60" i="23" s="1"/>
  <c r="L49" i="22"/>
  <c r="L52" i="22" s="1"/>
  <c r="L54" i="22" s="1"/>
  <c r="L57" i="22" s="1"/>
  <c r="L60" i="22" s="1"/>
  <c r="Q49" i="21"/>
  <c r="Q52" i="21" s="1"/>
  <c r="Q54" i="21" s="1"/>
  <c r="Q57" i="21" s="1"/>
  <c r="Q60" i="21" s="1"/>
  <c r="C49" i="20"/>
  <c r="C52" i="20" s="1"/>
  <c r="C54" i="20" s="1"/>
  <c r="C57" i="20" s="1"/>
  <c r="C60" i="20" s="1"/>
  <c r="W49" i="19"/>
  <c r="W52" i="19" s="1"/>
  <c r="W54" i="19" s="1"/>
  <c r="W57" i="19" s="1"/>
  <c r="W60" i="19" s="1"/>
  <c r="Y49" i="18"/>
  <c r="Y52" i="18" s="1"/>
  <c r="Y54" i="18" s="1"/>
  <c r="Y57" i="18" s="1"/>
  <c r="Y60" i="18" s="1"/>
  <c r="E49" i="16"/>
  <c r="E52" i="16" s="1"/>
  <c r="E54" i="16" s="1"/>
  <c r="E57" i="16" s="1"/>
  <c r="E60" i="16" s="1"/>
  <c r="S49" i="15"/>
  <c r="S52" i="15" s="1"/>
  <c r="S54" i="15" s="1"/>
  <c r="S57" i="15" s="1"/>
  <c r="S60" i="15" s="1"/>
  <c r="K49" i="14"/>
  <c r="K52" i="14" s="1"/>
  <c r="K54" i="14" s="1"/>
  <c r="K57" i="14" s="1"/>
  <c r="K60" i="14" s="1"/>
  <c r="E49" i="12"/>
  <c r="E52" i="12" s="1"/>
  <c r="E54" i="12" s="1"/>
  <c r="E57" i="12" s="1"/>
  <c r="E60" i="12" s="1"/>
  <c r="C49" i="12"/>
  <c r="C52" i="12" s="1"/>
  <c r="C54" i="12" s="1"/>
  <c r="C57" i="12" s="1"/>
  <c r="C60" i="12" s="1"/>
  <c r="O49" i="11"/>
  <c r="O52" i="11" s="1"/>
  <c r="O54" i="11" s="1"/>
  <c r="O57" i="11" s="1"/>
  <c r="O60" i="11" s="1"/>
  <c r="G49" i="10"/>
  <c r="G52" i="10" s="1"/>
  <c r="G54" i="10" s="1"/>
  <c r="G57" i="10" s="1"/>
  <c r="G60" i="10" s="1"/>
  <c r="E49" i="10"/>
  <c r="E52" i="10" s="1"/>
  <c r="E54" i="10" s="1"/>
  <c r="E57" i="10" s="1"/>
  <c r="E60" i="10" s="1"/>
  <c r="U49" i="7"/>
  <c r="U52" i="7" s="1"/>
  <c r="U54" i="7" s="1"/>
  <c r="U57" i="7" s="1"/>
  <c r="U60" i="7" s="1"/>
  <c r="I49" i="6"/>
  <c r="I52" i="6" s="1"/>
  <c r="I54" i="6" s="1"/>
  <c r="I57" i="6" s="1"/>
  <c r="I60" i="6" s="1"/>
  <c r="L49" i="5"/>
  <c r="L52" i="5" s="1"/>
  <c r="L54" i="5" s="1"/>
  <c r="L57" i="5" s="1"/>
  <c r="L60" i="5" s="1"/>
  <c r="D49" i="3"/>
  <c r="D52" i="3" s="1"/>
  <c r="D54" i="3" s="1"/>
  <c r="D57" i="3" s="1"/>
  <c r="D60" i="3" s="1"/>
  <c r="J49" i="2"/>
  <c r="J52" i="2" s="1"/>
  <c r="J54" i="2" s="1"/>
  <c r="J57" i="2" s="1"/>
  <c r="J60" i="2" s="1"/>
  <c r="S49" i="21"/>
  <c r="S52" i="21" s="1"/>
  <c r="S54" i="21" s="1"/>
  <c r="S57" i="21" s="1"/>
  <c r="S60" i="21" s="1"/>
  <c r="C49" i="19"/>
  <c r="C52" i="19" s="1"/>
  <c r="C54" i="19" s="1"/>
  <c r="C57" i="19" s="1"/>
  <c r="C60" i="19" s="1"/>
  <c r="E49" i="18"/>
  <c r="E52" i="18" s="1"/>
  <c r="E54" i="18" s="1"/>
  <c r="E57" i="18" s="1"/>
  <c r="E60" i="18" s="1"/>
  <c r="Z48" i="17"/>
  <c r="I49" i="16"/>
  <c r="I52" i="16" s="1"/>
  <c r="I54" i="16" s="1"/>
  <c r="I57" i="16" s="1"/>
  <c r="I60" i="16" s="1"/>
  <c r="M49" i="14"/>
  <c r="M52" i="14" s="1"/>
  <c r="M54" i="14" s="1"/>
  <c r="M57" i="14" s="1"/>
  <c r="M60" i="14" s="1"/>
  <c r="W49" i="13"/>
  <c r="W52" i="13" s="1"/>
  <c r="W54" i="13" s="1"/>
  <c r="W57" i="13" s="1"/>
  <c r="W60" i="13" s="1"/>
  <c r="G49" i="12"/>
  <c r="G52" i="12" s="1"/>
  <c r="G54" i="12" s="1"/>
  <c r="G57" i="12" s="1"/>
  <c r="G60" i="12" s="1"/>
  <c r="Q49" i="11"/>
  <c r="Q52" i="11" s="1"/>
  <c r="Q54" i="11" s="1"/>
  <c r="Q57" i="11" s="1"/>
  <c r="Q60" i="11" s="1"/>
  <c r="I49" i="10"/>
  <c r="I52" i="10" s="1"/>
  <c r="I54" i="10" s="1"/>
  <c r="I57" i="10" s="1"/>
  <c r="I60" i="10" s="1"/>
  <c r="L49" i="8"/>
  <c r="L52" i="8" s="1"/>
  <c r="L54" i="8" s="1"/>
  <c r="L57" i="8" s="1"/>
  <c r="L60" i="8" s="1"/>
  <c r="W49" i="7"/>
  <c r="W52" i="7" s="1"/>
  <c r="W54" i="7" s="1"/>
  <c r="W57" i="7" s="1"/>
  <c r="W60" i="7" s="1"/>
  <c r="S49" i="4"/>
  <c r="S52" i="4" s="1"/>
  <c r="S54" i="4" s="1"/>
  <c r="S57" i="4" s="1"/>
  <c r="S60" i="4" s="1"/>
  <c r="F49" i="3"/>
  <c r="F52" i="3" s="1"/>
  <c r="F54" i="3" s="1"/>
  <c r="F57" i="3" s="1"/>
  <c r="F60" i="3" s="1"/>
  <c r="L49" i="2"/>
  <c r="L52" i="2" s="1"/>
  <c r="L54" i="2" s="1"/>
  <c r="L57" i="2" s="1"/>
  <c r="L60" i="2" s="1"/>
  <c r="C49" i="25"/>
  <c r="C52" i="25" s="1"/>
  <c r="C54" i="25" s="1"/>
  <c r="C57" i="25" s="1"/>
  <c r="C60" i="25" s="1"/>
  <c r="N49" i="23"/>
  <c r="N52" i="23" s="1"/>
  <c r="N54" i="23" s="1"/>
  <c r="N57" i="23" s="1"/>
  <c r="N60" i="23" s="1"/>
  <c r="D49" i="7"/>
  <c r="D52" i="7" s="1"/>
  <c r="D54" i="7" s="1"/>
  <c r="D57" i="7" s="1"/>
  <c r="D60" i="7" s="1"/>
  <c r="N49" i="28"/>
  <c r="N52" i="28" s="1"/>
  <c r="N54" i="28" s="1"/>
  <c r="N57" i="28" s="1"/>
  <c r="N60" i="28" s="1"/>
  <c r="E49" i="25"/>
  <c r="E52" i="25" s="1"/>
  <c r="E54" i="25" s="1"/>
  <c r="E57" i="25" s="1"/>
  <c r="E60" i="25" s="1"/>
  <c r="K49" i="24"/>
  <c r="K52" i="24" s="1"/>
  <c r="K54" i="24" s="1"/>
  <c r="K57" i="24" s="1"/>
  <c r="K60" i="24" s="1"/>
  <c r="H49" i="24"/>
  <c r="H52" i="24" s="1"/>
  <c r="H54" i="24" s="1"/>
  <c r="H57" i="24" s="1"/>
  <c r="H60" i="24" s="1"/>
  <c r="M49" i="16"/>
  <c r="M52" i="16" s="1"/>
  <c r="M54" i="16" s="1"/>
  <c r="M57" i="16" s="1"/>
  <c r="M60" i="16" s="1"/>
  <c r="M49" i="10"/>
  <c r="M52" i="10" s="1"/>
  <c r="M54" i="10" s="1"/>
  <c r="M57" i="10" s="1"/>
  <c r="M60" i="10" s="1"/>
  <c r="C49" i="4"/>
  <c r="C52" i="4" s="1"/>
  <c r="C54" i="4" s="1"/>
  <c r="C57" i="4" s="1"/>
  <c r="C60" i="4" s="1"/>
  <c r="L49" i="3"/>
  <c r="L52" i="3" s="1"/>
  <c r="L54" i="3" s="1"/>
  <c r="L57" i="3" s="1"/>
  <c r="L60" i="3" s="1"/>
  <c r="I49" i="3"/>
  <c r="I52" i="3" s="1"/>
  <c r="I54" i="3" s="1"/>
  <c r="I57" i="3" s="1"/>
  <c r="I60" i="3" s="1"/>
  <c r="R49" i="2"/>
  <c r="R52" i="2" s="1"/>
  <c r="R54" i="2" s="1"/>
  <c r="R57" i="2" s="1"/>
  <c r="R60" i="2" s="1"/>
  <c r="O49" i="28"/>
  <c r="O52" i="28" s="1"/>
  <c r="O54" i="28" s="1"/>
  <c r="O57" i="28" s="1"/>
  <c r="O60" i="28" s="1"/>
  <c r="H49" i="25"/>
  <c r="H52" i="25" s="1"/>
  <c r="H54" i="25" s="1"/>
  <c r="H57" i="25" s="1"/>
  <c r="H60" i="25" s="1"/>
  <c r="S49" i="23"/>
  <c r="S52" i="23" s="1"/>
  <c r="S54" i="23" s="1"/>
  <c r="S57" i="23" s="1"/>
  <c r="S60" i="23" s="1"/>
  <c r="AA49" i="21"/>
  <c r="AA52" i="21" s="1"/>
  <c r="AA54" i="21" s="1"/>
  <c r="AA57" i="21" s="1"/>
  <c r="AA60" i="21" s="1"/>
  <c r="L49" i="20"/>
  <c r="L52" i="20" s="1"/>
  <c r="L54" i="20" s="1"/>
  <c r="L57" i="20" s="1"/>
  <c r="L60" i="20" s="1"/>
  <c r="M49" i="3"/>
  <c r="M52" i="3" s="1"/>
  <c r="M54" i="3" s="1"/>
  <c r="M57" i="3" s="1"/>
  <c r="M60" i="3" s="1"/>
  <c r="AA49" i="19"/>
  <c r="AA52" i="19" s="1"/>
  <c r="AA54" i="19" s="1"/>
  <c r="AA57" i="19" s="1"/>
  <c r="AA60" i="19" s="1"/>
  <c r="V49" i="15"/>
  <c r="V52" i="15" s="1"/>
  <c r="V54" i="15" s="1"/>
  <c r="V57" i="15" s="1"/>
  <c r="V60" i="15" s="1"/>
  <c r="T49" i="11"/>
  <c r="T52" i="11" s="1"/>
  <c r="T54" i="11" s="1"/>
  <c r="T57" i="11" s="1"/>
  <c r="T60" i="11" s="1"/>
  <c r="K49" i="20"/>
  <c r="K52" i="20" s="1"/>
  <c r="K54" i="20" s="1"/>
  <c r="K57" i="20" s="1"/>
  <c r="K60" i="20" s="1"/>
  <c r="U49" i="22"/>
  <c r="U52" i="22" s="1"/>
  <c r="U54" i="22" s="1"/>
  <c r="U57" i="22" s="1"/>
  <c r="U60" i="22" s="1"/>
  <c r="D49" i="21"/>
  <c r="D52" i="21" s="1"/>
  <c r="D54" i="21" s="1"/>
  <c r="D57" i="21" s="1"/>
  <c r="D60" i="21" s="1"/>
  <c r="I49" i="20"/>
  <c r="I52" i="20" s="1"/>
  <c r="I54" i="20" s="1"/>
  <c r="I57" i="20" s="1"/>
  <c r="I60" i="20" s="1"/>
  <c r="P49" i="16"/>
  <c r="P52" i="16" s="1"/>
  <c r="P54" i="16" s="1"/>
  <c r="P57" i="16" s="1"/>
  <c r="P60" i="16" s="1"/>
  <c r="H49" i="13"/>
  <c r="H52" i="13" s="1"/>
  <c r="H54" i="13" s="1"/>
  <c r="H57" i="13" s="1"/>
  <c r="H60" i="13" s="1"/>
  <c r="N49" i="12"/>
  <c r="N52" i="12" s="1"/>
  <c r="N54" i="12" s="1"/>
  <c r="N57" i="12" s="1"/>
  <c r="N60" i="12" s="1"/>
  <c r="X49" i="11"/>
  <c r="P49" i="10"/>
  <c r="P52" i="10" s="1"/>
  <c r="P54" i="10" s="1"/>
  <c r="P57" i="10" s="1"/>
  <c r="P60" i="10" s="1"/>
  <c r="I49" i="9"/>
  <c r="I52" i="9" s="1"/>
  <c r="I54" i="9" s="1"/>
  <c r="I57" i="9" s="1"/>
  <c r="I60" i="9" s="1"/>
  <c r="H49" i="7"/>
  <c r="H52" i="7" s="1"/>
  <c r="H54" i="7" s="1"/>
  <c r="H57" i="7" s="1"/>
  <c r="H60" i="7" s="1"/>
  <c r="R49" i="6"/>
  <c r="R52" i="6" s="1"/>
  <c r="R54" i="6" s="1"/>
  <c r="R57" i="6" s="1"/>
  <c r="R60" i="6" s="1"/>
  <c r="D49" i="4"/>
  <c r="D52" i="4" s="1"/>
  <c r="D54" i="4" s="1"/>
  <c r="D57" i="4" s="1"/>
  <c r="D60" i="4" s="1"/>
  <c r="L49" i="1"/>
  <c r="L52" i="1" s="1"/>
  <c r="L54" i="1" s="1"/>
  <c r="L57" i="1" s="1"/>
  <c r="L60" i="1" s="1"/>
  <c r="J49" i="1"/>
  <c r="J52" i="1" s="1"/>
  <c r="J54" i="1" s="1"/>
  <c r="J57" i="1" s="1"/>
  <c r="J60" i="1" s="1"/>
  <c r="I49" i="25"/>
  <c r="I52" i="25" s="1"/>
  <c r="I54" i="25" s="1"/>
  <c r="I57" i="25" s="1"/>
  <c r="I60" i="25" s="1"/>
  <c r="G49" i="25"/>
  <c r="G52" i="25" s="1"/>
  <c r="G54" i="25" s="1"/>
  <c r="G57" i="25" s="1"/>
  <c r="G60" i="25" s="1"/>
  <c r="M49" i="24"/>
  <c r="M52" i="24" s="1"/>
  <c r="M54" i="24" s="1"/>
  <c r="M57" i="24" s="1"/>
  <c r="M60" i="24" s="1"/>
  <c r="T49" i="23"/>
  <c r="T52" i="23" s="1"/>
  <c r="T54" i="23" s="1"/>
  <c r="T57" i="23" s="1"/>
  <c r="T60" i="23" s="1"/>
  <c r="E49" i="21"/>
  <c r="E52" i="21" s="1"/>
  <c r="E54" i="21" s="1"/>
  <c r="E57" i="21" s="1"/>
  <c r="E60" i="21" s="1"/>
  <c r="M49" i="20"/>
  <c r="M52" i="20" s="1"/>
  <c r="M54" i="20" s="1"/>
  <c r="M57" i="20" s="1"/>
  <c r="M60" i="20" s="1"/>
  <c r="K49" i="18"/>
  <c r="K52" i="18" s="1"/>
  <c r="K54" i="18" s="1"/>
  <c r="K57" i="18" s="1"/>
  <c r="K60" i="18" s="1"/>
  <c r="Q49" i="16"/>
  <c r="Q52" i="16" s="1"/>
  <c r="Q54" i="16" s="1"/>
  <c r="Q57" i="16" s="1"/>
  <c r="Q60" i="16" s="1"/>
  <c r="G49" i="15"/>
  <c r="G52" i="15" s="1"/>
  <c r="G54" i="15" s="1"/>
  <c r="G57" i="15" s="1"/>
  <c r="G60" i="15" s="1"/>
  <c r="Y49" i="11"/>
  <c r="Y52" i="11" s="1"/>
  <c r="Y54" i="11" s="1"/>
  <c r="Y57" i="11" s="1"/>
  <c r="Y60" i="11" s="1"/>
  <c r="Q49" i="10"/>
  <c r="Q52" i="10" s="1"/>
  <c r="Q54" i="10" s="1"/>
  <c r="Q57" i="10" s="1"/>
  <c r="Q60" i="10" s="1"/>
  <c r="T49" i="8"/>
  <c r="T52" i="8" s="1"/>
  <c r="T54" i="8" s="1"/>
  <c r="T57" i="8" s="1"/>
  <c r="T60" i="8" s="1"/>
  <c r="I49" i="7"/>
  <c r="I52" i="7" s="1"/>
  <c r="I54" i="7" s="1"/>
  <c r="I57" i="7" s="1"/>
  <c r="I60" i="7" s="1"/>
  <c r="S49" i="6"/>
  <c r="S52" i="6" s="1"/>
  <c r="S54" i="6" s="1"/>
  <c r="S57" i="6" s="1"/>
  <c r="S60" i="6" s="1"/>
  <c r="E49" i="4"/>
  <c r="E52" i="4" s="1"/>
  <c r="E54" i="4" s="1"/>
  <c r="E57" i="4" s="1"/>
  <c r="E60" i="4" s="1"/>
  <c r="AA49" i="4"/>
  <c r="AA52" i="4" s="1"/>
  <c r="AA54" i="4" s="1"/>
  <c r="AA57" i="4" s="1"/>
  <c r="AA60" i="4" s="1"/>
  <c r="N49" i="3"/>
  <c r="N52" i="3" s="1"/>
  <c r="N54" i="3" s="1"/>
  <c r="N57" i="3" s="1"/>
  <c r="N60" i="3" s="1"/>
  <c r="T49" i="2"/>
  <c r="T52" i="2" s="1"/>
  <c r="T54" i="2" s="1"/>
  <c r="T57" i="2" s="1"/>
  <c r="T60" i="2" s="1"/>
  <c r="Q49" i="2"/>
  <c r="Q52" i="2" s="1"/>
  <c r="Q54" i="2" s="1"/>
  <c r="Q57" i="2" s="1"/>
  <c r="Q60" i="2" s="1"/>
  <c r="Z52" i="28"/>
  <c r="Y54" i="28"/>
  <c r="Y57" i="28" s="1"/>
  <c r="Y60" i="28" s="1"/>
  <c r="X49" i="25"/>
  <c r="Z33" i="25"/>
  <c r="Z49" i="26"/>
  <c r="Z49" i="18"/>
  <c r="X49" i="24"/>
  <c r="Z48" i="24"/>
  <c r="Z49" i="15"/>
  <c r="X52" i="15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Z54" i="28"/>
  <c r="X57" i="28"/>
  <c r="Z49" i="28"/>
  <c r="X52" i="27"/>
  <c r="X54" i="26"/>
  <c r="P49" i="24"/>
  <c r="P52" i="24" s="1"/>
  <c r="P54" i="24" s="1"/>
  <c r="P57" i="24" s="1"/>
  <c r="P60" i="24" s="1"/>
  <c r="Z49" i="23"/>
  <c r="X52" i="23"/>
  <c r="X49" i="19"/>
  <c r="Z33" i="19"/>
  <c r="Z33" i="26"/>
  <c r="X54" i="20"/>
  <c r="Z52" i="20"/>
  <c r="Z33" i="27"/>
  <c r="X49" i="22"/>
  <c r="Z33" i="22"/>
  <c r="X49" i="21"/>
  <c r="Z33" i="1"/>
  <c r="Z33" i="21"/>
  <c r="Z52" i="18"/>
  <c r="X57" i="18"/>
  <c r="Z54" i="18"/>
  <c r="X49" i="17"/>
  <c r="Z33" i="17"/>
  <c r="Z49" i="16"/>
  <c r="X52" i="16"/>
  <c r="Z48" i="20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X52" i="11"/>
  <c r="Z49" i="12"/>
  <c r="Z33" i="14"/>
  <c r="Z33" i="16"/>
  <c r="X54" i="12"/>
  <c r="Z49" i="10"/>
  <c r="X52" i="10"/>
  <c r="Z33" i="18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X49" i="13"/>
  <c r="Z33" i="13"/>
  <c r="Z33" i="10"/>
  <c r="X49" i="7"/>
  <c r="Z33" i="7"/>
  <c r="Z33" i="11"/>
  <c r="X49" i="8"/>
  <c r="Z33" i="8"/>
  <c r="Z33" i="12"/>
  <c r="X49" i="9"/>
  <c r="Z33" i="9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4"/>
  <c r="X52" i="4"/>
  <c r="X49" i="6"/>
  <c r="X49" i="5"/>
  <c r="Z33" i="5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X52" i="3" l="1"/>
  <c r="X52" i="14"/>
  <c r="X52" i="1"/>
  <c r="Z49" i="1"/>
  <c r="Z49" i="11"/>
  <c r="Z52" i="2"/>
  <c r="X54" i="2"/>
  <c r="X52" i="8"/>
  <c r="Z49" i="8"/>
  <c r="X52" i="21"/>
  <c r="Z49" i="21"/>
  <c r="X54" i="11"/>
  <c r="Z52" i="11"/>
  <c r="Z49" i="19"/>
  <c r="X52" i="19"/>
  <c r="Z52" i="23"/>
  <c r="X54" i="23"/>
  <c r="Z49" i="22"/>
  <c r="X52" i="22"/>
  <c r="Z57" i="18"/>
  <c r="X60" i="18"/>
  <c r="Z60" i="18" s="1"/>
  <c r="Z49" i="7"/>
  <c r="X52" i="7"/>
  <c r="Z49" i="17"/>
  <c r="X52" i="17"/>
  <c r="X52" i="25"/>
  <c r="Z49" i="25"/>
  <c r="Z54" i="12"/>
  <c r="X57" i="12"/>
  <c r="Z52" i="3"/>
  <c r="X54" i="3"/>
  <c r="X57" i="26"/>
  <c r="Z54" i="26"/>
  <c r="Z49" i="6"/>
  <c r="X52" i="6"/>
  <c r="X54" i="14"/>
  <c r="Z52" i="14"/>
  <c r="X57" i="20"/>
  <c r="Z54" i="20"/>
  <c r="X54" i="27"/>
  <c r="Z52" i="27"/>
  <c r="Z52" i="4"/>
  <c r="X54" i="4"/>
  <c r="Z52" i="16"/>
  <c r="X54" i="16"/>
  <c r="Z57" i="28"/>
  <c r="X60" i="28"/>
  <c r="Z60" i="28" s="1"/>
  <c r="Z49" i="5"/>
  <c r="X52" i="5"/>
  <c r="Z52" i="10"/>
  <c r="X54" i="10"/>
  <c r="Z52" i="15"/>
  <c r="X54" i="15"/>
  <c r="X52" i="9"/>
  <c r="Z49" i="9"/>
  <c r="X52" i="13"/>
  <c r="Z49" i="13"/>
  <c r="Z49" i="24"/>
  <c r="X52" i="24"/>
  <c r="Z54" i="2" l="1"/>
  <c r="X57" i="2"/>
  <c r="Z52" i="1"/>
  <c r="X54" i="1"/>
  <c r="X57" i="10"/>
  <c r="Z54" i="10"/>
  <c r="Z57" i="12"/>
  <c r="X60" i="12"/>
  <c r="Z60" i="12" s="1"/>
  <c r="Z52" i="24"/>
  <c r="X54" i="24"/>
  <c r="X54" i="6"/>
  <c r="Z52" i="6"/>
  <c r="Z52" i="19"/>
  <c r="X54" i="19"/>
  <c r="Z52" i="5"/>
  <c r="X54" i="5"/>
  <c r="Z54" i="27"/>
  <c r="X57" i="27"/>
  <c r="Z54" i="11"/>
  <c r="X57" i="11"/>
  <c r="Z54" i="23"/>
  <c r="X57" i="23"/>
  <c r="Z54" i="4"/>
  <c r="X57" i="4"/>
  <c r="Z52" i="13"/>
  <c r="X54" i="13"/>
  <c r="X60" i="26"/>
  <c r="Z60" i="26" s="1"/>
  <c r="Z57" i="26"/>
  <c r="Z52" i="25"/>
  <c r="X54" i="25"/>
  <c r="Z54" i="3"/>
  <c r="X57" i="3"/>
  <c r="X54" i="17"/>
  <c r="Z52" i="17"/>
  <c r="Z52" i="22"/>
  <c r="X54" i="22"/>
  <c r="Z52" i="9"/>
  <c r="X54" i="9"/>
  <c r="Z57" i="20"/>
  <c r="X60" i="20"/>
  <c r="Z60" i="20" s="1"/>
  <c r="X54" i="21"/>
  <c r="Z52" i="21"/>
  <c r="Z54" i="15"/>
  <c r="X57" i="15"/>
  <c r="X57" i="16"/>
  <c r="Z54" i="16"/>
  <c r="X54" i="7"/>
  <c r="Z52" i="7"/>
  <c r="X57" i="14"/>
  <c r="Z54" i="14"/>
  <c r="Z52" i="8"/>
  <c r="X54" i="8"/>
  <c r="Z54" i="1" l="1"/>
  <c r="X57" i="1"/>
  <c r="X60" i="2"/>
  <c r="Z60" i="2" s="1"/>
  <c r="Z57" i="2"/>
  <c r="Z54" i="22"/>
  <c r="X57" i="22"/>
  <c r="Z57" i="14"/>
  <c r="X60" i="14"/>
  <c r="Z60" i="14" s="1"/>
  <c r="X57" i="13"/>
  <c r="Z54" i="13"/>
  <c r="Z54" i="17"/>
  <c r="X57" i="17"/>
  <c r="X60" i="15"/>
  <c r="Z60" i="15" s="1"/>
  <c r="Z57" i="15"/>
  <c r="X57" i="24"/>
  <c r="Z54" i="24"/>
  <c r="X57" i="7"/>
  <c r="Z54" i="7"/>
  <c r="Z54" i="5"/>
  <c r="X57" i="5"/>
  <c r="Z54" i="25"/>
  <c r="X57" i="25"/>
  <c r="Z54" i="19"/>
  <c r="X57" i="19"/>
  <c r="Z57" i="11"/>
  <c r="X60" i="11"/>
  <c r="Z60" i="11" s="1"/>
  <c r="X57" i="6"/>
  <c r="Z54" i="6"/>
  <c r="Z57" i="27"/>
  <c r="X60" i="27"/>
  <c r="Z60" i="27" s="1"/>
  <c r="Z54" i="21"/>
  <c r="X57" i="21"/>
  <c r="Z57" i="3"/>
  <c r="X60" i="3"/>
  <c r="Z60" i="3" s="1"/>
  <c r="Z57" i="4"/>
  <c r="X60" i="4"/>
  <c r="Z60" i="4" s="1"/>
  <c r="Z54" i="8"/>
  <c r="X57" i="8"/>
  <c r="X57" i="9"/>
  <c r="Z54" i="9"/>
  <c r="X60" i="23"/>
  <c r="Z60" i="23" s="1"/>
  <c r="Z57" i="23"/>
  <c r="Z57" i="16"/>
  <c r="X60" i="16"/>
  <c r="Z60" i="16" s="1"/>
  <c r="X60" i="10"/>
  <c r="Z60" i="10" s="1"/>
  <c r="Z57" i="10"/>
  <c r="Z57" i="1" l="1"/>
  <c r="X60" i="1"/>
  <c r="Z60" i="1" s="1"/>
  <c r="Z57" i="6"/>
  <c r="X60" i="6"/>
  <c r="Z60" i="6" s="1"/>
  <c r="X60" i="5"/>
  <c r="Z60" i="5" s="1"/>
  <c r="Z57" i="5"/>
  <c r="Z57" i="13"/>
  <c r="X60" i="13"/>
  <c r="Z60" i="13" s="1"/>
  <c r="X60" i="25"/>
  <c r="Z60" i="25" s="1"/>
  <c r="Z57" i="25"/>
  <c r="Z57" i="22"/>
  <c r="X60" i="22"/>
  <c r="Z60" i="22" s="1"/>
  <c r="Z57" i="17"/>
  <c r="X60" i="17"/>
  <c r="Z60" i="17" s="1"/>
  <c r="Z57" i="7"/>
  <c r="X60" i="7"/>
  <c r="Z60" i="7" s="1"/>
  <c r="Z57" i="21"/>
  <c r="X60" i="21"/>
  <c r="Z60" i="21" s="1"/>
  <c r="Z57" i="19"/>
  <c r="X60" i="19"/>
  <c r="Z60" i="19" s="1"/>
  <c r="X60" i="9"/>
  <c r="Z60" i="9" s="1"/>
  <c r="Z57" i="9"/>
  <c r="X60" i="24"/>
  <c r="Z60" i="24" s="1"/>
  <c r="Z57" i="24"/>
  <c r="Z57" i="8"/>
  <c r="X60" i="8"/>
  <c r="Z60" i="8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<sst xmlns="http://schemas.openxmlformats.org/spreadsheetml/2006/main" count="4116" uniqueCount="114">
  <si>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</si>
  <si>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</si>
  <si>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</si>
  <si>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</si>
  <si>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</si>
  <si>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</si>
  <si>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</si>
  <si>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</si>
  <si>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</si>
  <si>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</si>
  <si>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</si>
  <si>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</si>
  <si>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</si>
  <si>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</si>
  <si>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</si>
  <si>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</si>
  <si>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</si>
  <si>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</si>
  <si>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</si>
  <si>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</si>
  <si>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</si>
  <si>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</si>
  <si>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</si>
  <si>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</si>
  <si>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</si>
  <si>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</si>
  <si>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</si>
  <si>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</si>
  <si>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</si>
  <si>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</si>
  <si>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</si>
  <si>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</si>
  <si>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</si>
  <si>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</si>
  <si>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</si>
  <si>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</si>
  <si>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</si>
  <si>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</si>
  <si>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</si>
  <si>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</si>
  <si>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</si>
  <si>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</si>
  <si>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</si>
  <si>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</si>
  <si>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</si>
  <si>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</si>
  <si>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</si>
  <si>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</si>
  <si>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</si>
  <si>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</si>
  <si>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</si>
  <si>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</si>
  <si>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</si>
  <si>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</si>
  <si>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</si>
  <si>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</si>
  <si>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</si>
  <si>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</si>
  <si>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</si>
  <si>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</si>
  <si>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</si>
  <si>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</si>
  <si>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</si>
  <si>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</si>
  <si>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</si>
  <si>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</si>
  <si>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</si>
  <si>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</si>
  <si>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</si>
  <si>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</si>
  <si>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</si>
  <si>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</si>
  <si>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</si>
  <si>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</si>
  <si>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</si>
  <si>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</si>
  <si>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</si>
  <si>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</si>
  <si>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</si>
  <si>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</si>
  <si>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</si>
  <si>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</si>
  <si>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</si>
  <si>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</si>
  <si>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</si>
  <si>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</si>
  <si>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4th Quarter ended 30 June 2025 (Figures Finalised as at 2025/08/08)</t>
  </si>
  <si>
    <t>Limpopo: Greater Tzaneen (LIM333) - Table C4 Quarterly Budgeted Financial Performance ( Water management                                   ) for 4th Quarter ended 30 June 2025 (Figures Finalised as at 2025/08/08)</t>
  </si>
  <si>
    <t>Limpopo: Ba-Phalaborwa (LIM334) - Table C4 Quarterly Budgeted Financial Performance ( Water management                                   ) for 4th Quarter ended 30 June 2025 (Figures Finalised as at 2025/08/08)</t>
  </si>
  <si>
    <t>Limpopo: Maruleng (LIM335) - Table C4 Quarterly Budgeted Financial Performance ( Water management                                   ) for 4th Quarter ended 30 June 2025 (Figures Finalised as at 2025/08/08)</t>
  </si>
  <si>
    <t>Limpopo: Mopani (DC33) - Table C4 Quarterly Budgeted Financial Performance ( Water management                                   ) for 4th Quarter ended 30 June 2025 (Figures Finalised as at 2025/08/08)</t>
  </si>
  <si>
    <t>Limpopo: Musina (LIM341) - Table C4 Quarterly Budgeted Financial Performance ( Water management                                   ) for 4th Quarter ended 30 June 2025 (Figures Finalised as at 2025/08/08)</t>
  </si>
  <si>
    <t>Limpopo: Thulamela (LIM343) - Table C4 Quarterly Budgeted Financial Performance ( Water management                                   ) for 4th Quarter ended 30 June 2025 (Figures Finalised as at 2025/08/08)</t>
  </si>
  <si>
    <t>Limpopo: Makhado (LIM344) - Table C4 Quarterly Budgeted Financial Performance ( Water management                                   ) for 4th Quarter ended 30 June 2025 (Figures Finalised as at 2025/08/08)</t>
  </si>
  <si>
    <t>Limpopo: Collins Chabane (LIM345) - Table C4 Quarterly Budgeted Financial Performance ( Water management                                   ) for 4th Quarter ended 30 June 2025 (Figures Finalised as at 2025/08/08)</t>
  </si>
  <si>
    <t>Limpopo: Vhembe (DC34) - Table C4 Quarterly Budgeted Financial Performance ( Water management                                   ) for 4th Quarter ended 30 June 2025 (Figures Finalised as at 2025/08/08)</t>
  </si>
  <si>
    <t>Limpopo: Blouberg (LIM351) - Table C4 Quarterly Budgeted Financial Performance ( Water management                                   ) for 4th Quarter ended 30 June 2025 (Figures Finalised as at 2025/08/08)</t>
  </si>
  <si>
    <t>Limpopo: Molemole (LIM353) - Table C4 Quarterly Budgeted Financial Performance ( Water management                                   ) for 4th Quarter ended 30 June 2025 (Figures Finalised as at 2025/08/08)</t>
  </si>
  <si>
    <t>Limpopo: Polokwane (LIM354) - Table C4 Quarterly Budgeted Financial Performance ( Water management                                   ) for 4th Quarter ended 30 June 2025 (Figures Finalised as at 2025/08/08)</t>
  </si>
  <si>
    <t>Limpopo: Lepelle-Nkumpi (LIM355) - Table C4 Quarterly Budgeted Financial Performance ( Water management                                   ) for 4th Quarter ended 30 June 2025 (Figures Finalised as at 2025/08/08)</t>
  </si>
  <si>
    <t>Limpopo: Capricorn (DC35) - Table C4 Quarterly Budgeted Financial Performance ( Water management                                   ) for 4th Quarter ended 30 June 2025 (Figures Finalised as at 2025/08/08)</t>
  </si>
  <si>
    <t>Limpopo: Thabazimbi (LIM361) - Table C4 Quarterly Budgeted Financial Performance ( Water management                                   ) for 4th Quarter ended 30 June 2025 (Figures Finalised as at 2025/08/08)</t>
  </si>
  <si>
    <t>Limpopo: Lephalale (LIM362) - Table C4 Quarterly Budgeted Financial Performance ( Water management                                   ) for 4th Quarter ended 30 June 2025 (Figures Finalised as at 2025/08/08)</t>
  </si>
  <si>
    <t>Limpopo: Bela Bela (LIM366) - Table C4 Quarterly Budgeted Financial Performance ( Water management                                   ) for 4th Quarter ended 30 June 2025 (Figures Finalised as at 2025/08/08)</t>
  </si>
  <si>
    <t>Limpopo: Mogalakwena (LIM367) - Table C4 Quarterly Budgeted Financial Performance ( Water management                                   ) for 4th Quarter ended 30 June 2025 (Figures Finalised as at 2025/08/08)</t>
  </si>
  <si>
    <t>Limpopo: Modimolle-Mookgopong (LIM368) - Table C4 Quarterly Budgeted Financial Performance ( Water management                                   ) for 4th Quarter ended 30 June 2025 (Figures Finalised as at 2025/08/08)</t>
  </si>
  <si>
    <t>Limpopo: Waterberg (DC36) - Table C4 Quarterly Budgeted Financial Performance ( Water management                                   ) for 4th Quarter ended 30 June 2025 (Figures Finalised as at 2025/08/08)</t>
  </si>
  <si>
    <t>Limpopo: Ephraim Mogale (LIM471) - Table C4 Quarterly Budgeted Financial Performance ( Water management                                   ) for 4th Quarter ended 30 June 2025 (Figures Finalised as at 2025/08/08)</t>
  </si>
  <si>
    <t>Limpopo: Elias Motsoaledi (LIM472) - Table C4 Quarterly Budgeted Financial Performance ( Water management                                   ) for 4th Quarter ended 30 June 2025 (Figures Finalised as at 2025/08/08)</t>
  </si>
  <si>
    <t>Limpopo: Makhuduthamaga (LIM473) - Table C4 Quarterly Budgeted Financial Performance ( Water management                                   ) for 4th Quarter ended 30 June 2025 (Figures Finalised as at 2025/08/08)</t>
  </si>
  <si>
    <t>Limpopo: Tubatse Fetakgomo (LIM476) - Table C4 Quarterly Budgeted Financial Performance ( Water management                                   ) for 4th Quarter ended 30 June 2025 (Figures Finalised as at 2025/08/08)</t>
  </si>
  <si>
    <t>Limpopo: Sekhukhune (DC47)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</si>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</sst>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>
        <v>729219</v>
      </c>
      <c r="N7" s="22">
        <v>729219</v>
      </c>
      <c r="O7" s="22">
        <v>-729219</v>
      </c>
      <c r="P7" s="22"/>
      <c r="Q7" s="22">
        <v>-95678</v>
      </c>
      <c r="R7" s="22">
        <v>-824897</v>
      </c>
      <c r="S7" s="22">
        <v>95678</v>
      </c>
      <c r="T7" s="22"/>
      <c r="U7" s="22">
        <v>601613</v>
      </c>
      <c r="V7" s="22">
        <v>697291</v>
      </c>
      <c r="W7" s="22">
        <v>601613</v>
      </c>
      <c r="X7" s="22"/>
      <c r="Y7" s="22">
        <v>601613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60072</v>
      </c>
      <c r="N13" s="22">
        <v>60072</v>
      </c>
      <c r="O13" s="22">
        <v>-60072</v>
      </c>
      <c r="P13" s="22"/>
      <c r="Q13" s="22"/>
      <c r="R13" s="22">
        <v>-60072</v>
      </c>
      <c r="S13" s="22"/>
      <c r="T13" s="22"/>
      <c r="U13" s="22">
        <v>63907</v>
      </c>
      <c r="V13" s="22">
        <v>63907</v>
      </c>
      <c r="W13" s="22">
        <v>63907</v>
      </c>
      <c r="X13" s="22"/>
      <c r="Y13" s="22">
        <v>63907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-1152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-29979</v>
      </c>
      <c r="H33" s="31">
        <f t="shared" si="0"/>
        <v>29979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789291</v>
      </c>
      <c r="N33" s="31">
        <f t="shared" si="0"/>
        <v>789291</v>
      </c>
      <c r="O33" s="31">
        <f t="shared" si="0"/>
        <v>-789291</v>
      </c>
      <c r="P33" s="31">
        <f t="shared" si="0"/>
        <v>0</v>
      </c>
      <c r="Q33" s="31">
        <f t="shared" si="0"/>
        <v>-95678</v>
      </c>
      <c r="R33" s="31">
        <f t="shared" si="0"/>
        <v>-884969</v>
      </c>
      <c r="S33" s="31">
        <f t="shared" si="0"/>
        <v>95678</v>
      </c>
      <c r="T33" s="31">
        <f t="shared" si="0"/>
        <v>0</v>
      </c>
      <c r="U33" s="31">
        <f t="shared" si="0"/>
        <v>665520</v>
      </c>
      <c r="V33" s="31">
        <f t="shared" si="0"/>
        <v>761198</v>
      </c>
      <c r="W33" s="31">
        <f t="shared" si="0"/>
        <v>665520</v>
      </c>
      <c r="X33" s="31">
        <f t="shared" si="0"/>
        <v>0</v>
      </c>
      <c r="Y33" s="31">
        <f t="shared" si="0"/>
        <v>665520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488735</v>
      </c>
      <c r="N35" s="22">
        <v>488735</v>
      </c>
      <c r="O35" s="22">
        <v>-488735</v>
      </c>
      <c r="P35" s="22"/>
      <c r="Q35" s="22"/>
      <c r="R35" s="22">
        <v>-488735</v>
      </c>
      <c r="S35" s="22"/>
      <c r="T35" s="22"/>
      <c r="U35" s="22">
        <v>456945</v>
      </c>
      <c r="V35" s="22">
        <v>456945</v>
      </c>
      <c r="W35" s="22">
        <v>456945</v>
      </c>
      <c r="X35" s="22"/>
      <c r="Y35" s="22">
        <v>456945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190616</v>
      </c>
      <c r="H38" s="22">
        <v>-48154</v>
      </c>
      <c r="I38" s="22">
        <v>-33580</v>
      </c>
      <c r="J38" s="22">
        <v>108882</v>
      </c>
      <c r="K38" s="22">
        <v>135868</v>
      </c>
      <c r="L38" s="22">
        <v>-244751</v>
      </c>
      <c r="M38" s="22">
        <v>125955</v>
      </c>
      <c r="N38" s="22">
        <v>17072</v>
      </c>
      <c r="O38" s="22">
        <v>80841</v>
      </c>
      <c r="P38" s="22">
        <v>109529</v>
      </c>
      <c r="Q38" s="22">
        <v>-154540</v>
      </c>
      <c r="R38" s="22">
        <v>35830</v>
      </c>
      <c r="S38" s="22">
        <v>-53271</v>
      </c>
      <c r="T38" s="22">
        <v>52598</v>
      </c>
      <c r="U38" s="22">
        <v>169061</v>
      </c>
      <c r="V38" s="22">
        <v>168388</v>
      </c>
      <c r="W38" s="22">
        <v>330172</v>
      </c>
      <c r="X38" s="22"/>
      <c r="Y38" s="22">
        <v>330172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154607</v>
      </c>
      <c r="N42" s="22">
        <v>154607</v>
      </c>
      <c r="O42" s="22">
        <v>-154607</v>
      </c>
      <c r="P42" s="22"/>
      <c r="Q42" s="22"/>
      <c r="R42" s="22">
        <v>-154607</v>
      </c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507</v>
      </c>
      <c r="U45" s="22"/>
      <c r="V45" s="22">
        <v>507</v>
      </c>
      <c r="W45" s="22">
        <v>507</v>
      </c>
      <c r="X45" s="22"/>
      <c r="Y45" s="22">
        <v>507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190616</v>
      </c>
      <c r="H48" s="31">
        <f t="shared" si="1"/>
        <v>-48154</v>
      </c>
      <c r="I48" s="31">
        <f t="shared" si="1"/>
        <v>-33580</v>
      </c>
      <c r="J48" s="31">
        <f t="shared" si="1"/>
        <v>108882</v>
      </c>
      <c r="K48" s="31">
        <f t="shared" si="1"/>
        <v>135868</v>
      </c>
      <c r="L48" s="31">
        <f t="shared" si="1"/>
        <v>-244751</v>
      </c>
      <c r="M48" s="31">
        <f t="shared" si="1"/>
        <v>769297</v>
      </c>
      <c r="N48" s="31">
        <f t="shared" si="1"/>
        <v>660414</v>
      </c>
      <c r="O48" s="31">
        <f t="shared" si="1"/>
        <v>-562501</v>
      </c>
      <c r="P48" s="31">
        <f t="shared" si="1"/>
        <v>109529</v>
      </c>
      <c r="Q48" s="31">
        <f t="shared" si="1"/>
        <v>-154540</v>
      </c>
      <c r="R48" s="31">
        <f t="shared" si="1"/>
        <v>-607512</v>
      </c>
      <c r="S48" s="31">
        <f t="shared" si="1"/>
        <v>-53271</v>
      </c>
      <c r="T48" s="31">
        <f t="shared" si="1"/>
        <v>53105</v>
      </c>
      <c r="U48" s="31">
        <f t="shared" si="1"/>
        <v>626006</v>
      </c>
      <c r="V48" s="31">
        <f t="shared" si="1"/>
        <v>625840</v>
      </c>
      <c r="W48" s="31">
        <f t="shared" si="1"/>
        <v>787624</v>
      </c>
      <c r="X48" s="31">
        <f t="shared" si="1"/>
        <v>0</v>
      </c>
      <c r="Y48" s="31">
        <f t="shared" si="1"/>
        <v>787624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-1152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-220595</v>
      </c>
      <c r="H49" s="41">
        <f t="shared" si="2"/>
        <v>78133</v>
      </c>
      <c r="I49" s="41">
        <f t="shared" si="2"/>
        <v>33580</v>
      </c>
      <c r="J49" s="41">
        <f t="shared" si="2"/>
        <v>-108882</v>
      </c>
      <c r="K49" s="41">
        <f t="shared" si="2"/>
        <v>-135868</v>
      </c>
      <c r="L49" s="41">
        <f t="shared" si="2"/>
        <v>244751</v>
      </c>
      <c r="M49" s="41">
        <f t="shared" si="2"/>
        <v>19994</v>
      </c>
      <c r="N49" s="41">
        <f t="shared" si="2"/>
        <v>128877</v>
      </c>
      <c r="O49" s="41">
        <f t="shared" si="2"/>
        <v>-226790</v>
      </c>
      <c r="P49" s="41">
        <f t="shared" si="2"/>
        <v>-109529</v>
      </c>
      <c r="Q49" s="41">
        <f t="shared" si="2"/>
        <v>58862</v>
      </c>
      <c r="R49" s="41">
        <f t="shared" si="2"/>
        <v>-277457</v>
      </c>
      <c r="S49" s="41">
        <f t="shared" si="2"/>
        <v>148949</v>
      </c>
      <c r="T49" s="41">
        <f t="shared" si="2"/>
        <v>-53105</v>
      </c>
      <c r="U49" s="41">
        <f t="shared" si="2"/>
        <v>39514</v>
      </c>
      <c r="V49" s="41">
        <f t="shared" si="2"/>
        <v>135358</v>
      </c>
      <c r="W49" s="41">
        <f t="shared" si="2"/>
        <v>-122104</v>
      </c>
      <c r="X49" s="41">
        <f t="shared" si="2"/>
        <v>0</v>
      </c>
      <c r="Y49" s="41">
        <f t="shared" si="2"/>
        <v>-122104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-1152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-220595</v>
      </c>
      <c r="H52" s="50">
        <f t="shared" si="3"/>
        <v>78133</v>
      </c>
      <c r="I52" s="50">
        <f t="shared" si="3"/>
        <v>33580</v>
      </c>
      <c r="J52" s="50">
        <f t="shared" si="3"/>
        <v>-108882</v>
      </c>
      <c r="K52" s="50">
        <f t="shared" si="3"/>
        <v>-135868</v>
      </c>
      <c r="L52" s="50">
        <f t="shared" si="3"/>
        <v>244751</v>
      </c>
      <c r="M52" s="50">
        <f t="shared" si="3"/>
        <v>19994</v>
      </c>
      <c r="N52" s="50">
        <f t="shared" si="3"/>
        <v>128877</v>
      </c>
      <c r="O52" s="50">
        <f t="shared" si="3"/>
        <v>-226790</v>
      </c>
      <c r="P52" s="50">
        <f t="shared" si="3"/>
        <v>-109529</v>
      </c>
      <c r="Q52" s="50">
        <f t="shared" si="3"/>
        <v>58862</v>
      </c>
      <c r="R52" s="50">
        <f t="shared" si="3"/>
        <v>-277457</v>
      </c>
      <c r="S52" s="50">
        <f t="shared" si="3"/>
        <v>148949</v>
      </c>
      <c r="T52" s="50">
        <f t="shared" si="3"/>
        <v>-53105</v>
      </c>
      <c r="U52" s="50">
        <f t="shared" si="3"/>
        <v>39514</v>
      </c>
      <c r="V52" s="50">
        <f t="shared" si="3"/>
        <v>135358</v>
      </c>
      <c r="W52" s="50">
        <f t="shared" si="3"/>
        <v>-122104</v>
      </c>
      <c r="X52" s="50">
        <f t="shared" si="3"/>
        <v>0</v>
      </c>
      <c r="Y52" s="50">
        <f t="shared" si="3"/>
        <v>-122104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-1152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-220595</v>
      </c>
      <c r="H54" s="56">
        <f t="shared" si="4"/>
        <v>78133</v>
      </c>
      <c r="I54" s="56">
        <f t="shared" si="4"/>
        <v>33580</v>
      </c>
      <c r="J54" s="56">
        <f t="shared" si="4"/>
        <v>-108882</v>
      </c>
      <c r="K54" s="56">
        <f t="shared" si="4"/>
        <v>-135868</v>
      </c>
      <c r="L54" s="56">
        <f t="shared" si="4"/>
        <v>244751</v>
      </c>
      <c r="M54" s="56">
        <f t="shared" si="4"/>
        <v>19994</v>
      </c>
      <c r="N54" s="56">
        <f t="shared" si="4"/>
        <v>128877</v>
      </c>
      <c r="O54" s="56">
        <f t="shared" si="4"/>
        <v>-226790</v>
      </c>
      <c r="P54" s="56">
        <f t="shared" si="4"/>
        <v>-109529</v>
      </c>
      <c r="Q54" s="56">
        <f t="shared" si="4"/>
        <v>58862</v>
      </c>
      <c r="R54" s="56">
        <f t="shared" si="4"/>
        <v>-277457</v>
      </c>
      <c r="S54" s="56">
        <f t="shared" si="4"/>
        <v>148949</v>
      </c>
      <c r="T54" s="56">
        <f t="shared" si="4"/>
        <v>-53105</v>
      </c>
      <c r="U54" s="56">
        <f t="shared" si="4"/>
        <v>39514</v>
      </c>
      <c r="V54" s="56">
        <f t="shared" si="4"/>
        <v>135358</v>
      </c>
      <c r="W54" s="56">
        <f t="shared" si="4"/>
        <v>-122104</v>
      </c>
      <c r="X54" s="56">
        <f t="shared" si="4"/>
        <v>0</v>
      </c>
      <c r="Y54" s="56">
        <f t="shared" si="4"/>
        <v>-122104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-1152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-220595</v>
      </c>
      <c r="H57" s="50">
        <f t="shared" si="5"/>
        <v>78133</v>
      </c>
      <c r="I57" s="50">
        <f t="shared" si="5"/>
        <v>33580</v>
      </c>
      <c r="J57" s="50">
        <f t="shared" si="5"/>
        <v>-108882</v>
      </c>
      <c r="K57" s="50">
        <f t="shared" si="5"/>
        <v>-135868</v>
      </c>
      <c r="L57" s="50">
        <f t="shared" si="5"/>
        <v>244751</v>
      </c>
      <c r="M57" s="50">
        <f t="shared" si="5"/>
        <v>19994</v>
      </c>
      <c r="N57" s="50">
        <f t="shared" si="5"/>
        <v>128877</v>
      </c>
      <c r="O57" s="50">
        <f t="shared" si="5"/>
        <v>-226790</v>
      </c>
      <c r="P57" s="50">
        <f t="shared" si="5"/>
        <v>-109529</v>
      </c>
      <c r="Q57" s="50">
        <f t="shared" si="5"/>
        <v>58862</v>
      </c>
      <c r="R57" s="50">
        <f t="shared" si="5"/>
        <v>-277457</v>
      </c>
      <c r="S57" s="50">
        <f t="shared" si="5"/>
        <v>148949</v>
      </c>
      <c r="T57" s="50">
        <f t="shared" si="5"/>
        <v>-53105</v>
      </c>
      <c r="U57" s="50">
        <f t="shared" si="5"/>
        <v>39514</v>
      </c>
      <c r="V57" s="50">
        <f t="shared" si="5"/>
        <v>135358</v>
      </c>
      <c r="W57" s="50">
        <f t="shared" si="5"/>
        <v>-122104</v>
      </c>
      <c r="X57" s="50">
        <f t="shared" si="5"/>
        <v>0</v>
      </c>
      <c r="Y57" s="50">
        <f t="shared" si="5"/>
        <v>-122104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-1152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-220595</v>
      </c>
      <c r="H60" s="67">
        <f t="shared" si="6"/>
        <v>78133</v>
      </c>
      <c r="I60" s="67">
        <f t="shared" si="6"/>
        <v>33580</v>
      </c>
      <c r="J60" s="67">
        <f t="shared" si="6"/>
        <v>-108882</v>
      </c>
      <c r="K60" s="67">
        <f t="shared" si="6"/>
        <v>-135868</v>
      </c>
      <c r="L60" s="67">
        <f t="shared" si="6"/>
        <v>244751</v>
      </c>
      <c r="M60" s="67">
        <f t="shared" si="6"/>
        <v>19994</v>
      </c>
      <c r="N60" s="67">
        <f t="shared" si="6"/>
        <v>128877</v>
      </c>
      <c r="O60" s="67">
        <f t="shared" si="6"/>
        <v>-226790</v>
      </c>
      <c r="P60" s="67">
        <f t="shared" si="6"/>
        <v>-109529</v>
      </c>
      <c r="Q60" s="67">
        <f t="shared" si="6"/>
        <v>58862</v>
      </c>
      <c r="R60" s="67">
        <f t="shared" si="6"/>
        <v>-277457</v>
      </c>
      <c r="S60" s="67">
        <f t="shared" si="6"/>
        <v>148949</v>
      </c>
      <c r="T60" s="67">
        <f t="shared" si="6"/>
        <v>-53105</v>
      </c>
      <c r="U60" s="67">
        <f t="shared" si="6"/>
        <v>39514</v>
      </c>
      <c r="V60" s="67">
        <f t="shared" si="6"/>
        <v>135358</v>
      </c>
      <c r="W60" s="67">
        <f t="shared" si="6"/>
        <v>-122104</v>
      </c>
      <c r="X60" s="67">
        <f t="shared" si="6"/>
        <v>0</v>
      </c>
      <c r="Y60" s="67">
        <f t="shared" si="6"/>
        <v>-122104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>
        <v>26677</v>
      </c>
      <c r="Q7" s="22">
        <v>12035</v>
      </c>
      <c r="R7" s="22">
        <v>38712</v>
      </c>
      <c r="S7" s="22">
        <v>36447</v>
      </c>
      <c r="T7" s="22">
        <v>21265</v>
      </c>
      <c r="U7" s="22"/>
      <c r="V7" s="22">
        <v>57712</v>
      </c>
      <c r="W7" s="22">
        <v>96733</v>
      </c>
      <c r="X7" s="22"/>
      <c r="Y7" s="22">
        <v>96733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18548243</v>
      </c>
      <c r="G13" s="22">
        <v>1861228</v>
      </c>
      <c r="H13" s="22">
        <v>1876193</v>
      </c>
      <c r="I13" s="22">
        <v>1891481</v>
      </c>
      <c r="J13" s="22">
        <v>5628902</v>
      </c>
      <c r="K13" s="22">
        <v>1921279</v>
      </c>
      <c r="L13" s="22">
        <v>1927281</v>
      </c>
      <c r="M13" s="22"/>
      <c r="N13" s="22">
        <v>3848560</v>
      </c>
      <c r="O13" s="22"/>
      <c r="P13" s="22">
        <v>1863175</v>
      </c>
      <c r="Q13" s="22">
        <v>1768178</v>
      </c>
      <c r="R13" s="22">
        <v>3631353</v>
      </c>
      <c r="S13" s="22">
        <v>1780789</v>
      </c>
      <c r="T13" s="22">
        <v>1863800</v>
      </c>
      <c r="U13" s="22"/>
      <c r="V13" s="22">
        <v>3644589</v>
      </c>
      <c r="W13" s="22">
        <v>16753404</v>
      </c>
      <c r="X13" s="22">
        <v>18548243</v>
      </c>
      <c r="Y13" s="22">
        <v>-1794839</v>
      </c>
      <c r="Z13" s="23">
        <v>-9.6765984788963575</v>
      </c>
      <c r="AA13" s="20">
        <v>18548243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18548243</v>
      </c>
      <c r="G33" s="31">
        <f t="shared" si="0"/>
        <v>1861537</v>
      </c>
      <c r="H33" s="31">
        <f t="shared" si="0"/>
        <v>1876193</v>
      </c>
      <c r="I33" s="31">
        <f t="shared" si="0"/>
        <v>1891481</v>
      </c>
      <c r="J33" s="31">
        <f t="shared" si="0"/>
        <v>5629211</v>
      </c>
      <c r="K33" s="31">
        <f t="shared" si="0"/>
        <v>1921279</v>
      </c>
      <c r="L33" s="31">
        <f t="shared" si="0"/>
        <v>1927281</v>
      </c>
      <c r="M33" s="31">
        <f t="shared" si="0"/>
        <v>0</v>
      </c>
      <c r="N33" s="31">
        <f t="shared" si="0"/>
        <v>3848560</v>
      </c>
      <c r="O33" s="31">
        <f t="shared" si="0"/>
        <v>0</v>
      </c>
      <c r="P33" s="31">
        <f t="shared" si="0"/>
        <v>1889852</v>
      </c>
      <c r="Q33" s="31">
        <f t="shared" si="0"/>
        <v>1780213</v>
      </c>
      <c r="R33" s="31">
        <f t="shared" si="0"/>
        <v>3670065</v>
      </c>
      <c r="S33" s="31">
        <f t="shared" si="0"/>
        <v>1817236</v>
      </c>
      <c r="T33" s="31">
        <f t="shared" si="0"/>
        <v>1885065</v>
      </c>
      <c r="U33" s="31">
        <f t="shared" si="0"/>
        <v>0</v>
      </c>
      <c r="V33" s="31">
        <f t="shared" si="0"/>
        <v>3702301</v>
      </c>
      <c r="W33" s="31">
        <f t="shared" si="0"/>
        <v>16850137</v>
      </c>
      <c r="X33" s="31">
        <f t="shared" si="0"/>
        <v>18548243</v>
      </c>
      <c r="Y33" s="31">
        <f t="shared" si="0"/>
        <v>-1698106</v>
      </c>
      <c r="Z33" s="32">
        <f>+IF(X33&lt;&gt;0,+(Y33/X33)*100,0)</f>
        <v>-9.1550773838794335</v>
      </c>
      <c r="AA33" s="29">
        <f>SUM(AA6:AA32)</f>
        <v>18548243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35101026</v>
      </c>
      <c r="G35" s="22">
        <v>3093603</v>
      </c>
      <c r="H35" s="22">
        <v>3026917</v>
      </c>
      <c r="I35" s="22">
        <v>2687734</v>
      </c>
      <c r="J35" s="22">
        <v>8808254</v>
      </c>
      <c r="K35" s="22">
        <v>3151985</v>
      </c>
      <c r="L35" s="22">
        <v>3028569</v>
      </c>
      <c r="M35" s="22"/>
      <c r="N35" s="22">
        <v>6180554</v>
      </c>
      <c r="O35" s="22"/>
      <c r="P35" s="22">
        <v>2718828</v>
      </c>
      <c r="Q35" s="22">
        <v>2913350</v>
      </c>
      <c r="R35" s="22">
        <v>5632178</v>
      </c>
      <c r="S35" s="22">
        <v>3004888</v>
      </c>
      <c r="T35" s="22">
        <v>2985873</v>
      </c>
      <c r="U35" s="22"/>
      <c r="V35" s="22">
        <v>5990761</v>
      </c>
      <c r="W35" s="22">
        <v>26611747</v>
      </c>
      <c r="X35" s="22">
        <v>35101026</v>
      </c>
      <c r="Y35" s="22">
        <v>-8489279</v>
      </c>
      <c r="Z35" s="23">
        <v>-24.185273102843205</v>
      </c>
      <c r="AA35" s="20">
        <v>35101026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22907468</v>
      </c>
      <c r="G38" s="22">
        <v>182934</v>
      </c>
      <c r="H38" s="22">
        <v>635590</v>
      </c>
      <c r="I38" s="22">
        <v>613511</v>
      </c>
      <c r="J38" s="22">
        <v>1432035</v>
      </c>
      <c r="K38" s="22">
        <v>1337595</v>
      </c>
      <c r="L38" s="22">
        <v>452397</v>
      </c>
      <c r="M38" s="22"/>
      <c r="N38" s="22">
        <v>1789992</v>
      </c>
      <c r="O38" s="22"/>
      <c r="P38" s="22">
        <v>1288147</v>
      </c>
      <c r="Q38" s="22">
        <v>371970</v>
      </c>
      <c r="R38" s="22">
        <v>1660117</v>
      </c>
      <c r="S38" s="22">
        <v>943902</v>
      </c>
      <c r="T38" s="22">
        <v>650218</v>
      </c>
      <c r="U38" s="22"/>
      <c r="V38" s="22">
        <v>1594120</v>
      </c>
      <c r="W38" s="22">
        <v>6476264</v>
      </c>
      <c r="X38" s="22">
        <v>22907468</v>
      </c>
      <c r="Y38" s="22">
        <v>-16431204</v>
      </c>
      <c r="Z38" s="23">
        <v>-71.728590868270558</v>
      </c>
      <c r="AA38" s="20">
        <v>22907468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10400000</v>
      </c>
      <c r="Y39" s="22">
        <v>-10400000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3055807</v>
      </c>
      <c r="G42" s="22">
        <v>162017</v>
      </c>
      <c r="H42" s="22">
        <v>180025</v>
      </c>
      <c r="I42" s="22">
        <v>175820</v>
      </c>
      <c r="J42" s="22">
        <v>517862</v>
      </c>
      <c r="K42" s="22">
        <v>199092</v>
      </c>
      <c r="L42" s="22">
        <v>179740</v>
      </c>
      <c r="M42" s="22"/>
      <c r="N42" s="22">
        <v>378832</v>
      </c>
      <c r="O42" s="22"/>
      <c r="P42" s="22">
        <v>222032</v>
      </c>
      <c r="Q42" s="22">
        <v>206170</v>
      </c>
      <c r="R42" s="22">
        <v>428202</v>
      </c>
      <c r="S42" s="22">
        <v>232908</v>
      </c>
      <c r="T42" s="22">
        <v>213735</v>
      </c>
      <c r="U42" s="22"/>
      <c r="V42" s="22">
        <v>446643</v>
      </c>
      <c r="W42" s="22">
        <v>1771539</v>
      </c>
      <c r="X42" s="22">
        <v>3055807</v>
      </c>
      <c r="Y42" s="22">
        <v>-1284268</v>
      </c>
      <c r="Z42" s="23">
        <v>-42.027130640122238</v>
      </c>
      <c r="AA42" s="20">
        <v>3055807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169994</v>
      </c>
      <c r="Q44" s="22">
        <v>126721</v>
      </c>
      <c r="R44" s="22">
        <v>296715</v>
      </c>
      <c r="S44" s="22"/>
      <c r="T44" s="22"/>
      <c r="U44" s="22"/>
      <c r="V44" s="22"/>
      <c r="W44" s="22">
        <v>296715</v>
      </c>
      <c r="X44" s="22"/>
      <c r="Y44" s="22">
        <v>296715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1408769</v>
      </c>
      <c r="G45" s="22">
        <v>30994</v>
      </c>
      <c r="H45" s="22">
        <v>360599</v>
      </c>
      <c r="I45" s="22">
        <v>31952</v>
      </c>
      <c r="J45" s="22">
        <v>423545</v>
      </c>
      <c r="K45" s="22">
        <v>72442</v>
      </c>
      <c r="L45" s="22">
        <v>63815</v>
      </c>
      <c r="M45" s="22"/>
      <c r="N45" s="22">
        <v>136257</v>
      </c>
      <c r="O45" s="22"/>
      <c r="P45" s="22">
        <v>42388</v>
      </c>
      <c r="Q45" s="22">
        <v>41634</v>
      </c>
      <c r="R45" s="22">
        <v>84022</v>
      </c>
      <c r="S45" s="22">
        <v>97876</v>
      </c>
      <c r="T45" s="22">
        <v>33302</v>
      </c>
      <c r="U45" s="22"/>
      <c r="V45" s="22">
        <v>131178</v>
      </c>
      <c r="W45" s="22">
        <v>775002</v>
      </c>
      <c r="X45" s="22">
        <v>1408769</v>
      </c>
      <c r="Y45" s="22">
        <v>-633767</v>
      </c>
      <c r="Z45" s="23">
        <v>-44.987290322260073</v>
      </c>
      <c r="AA45" s="20">
        <v>1408769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72873070</v>
      </c>
      <c r="G48" s="31">
        <f t="shared" si="1"/>
        <v>3469548</v>
      </c>
      <c r="H48" s="31">
        <f t="shared" si="1"/>
        <v>4203131</v>
      </c>
      <c r="I48" s="31">
        <f t="shared" si="1"/>
        <v>3509017</v>
      </c>
      <c r="J48" s="31">
        <f t="shared" si="1"/>
        <v>11181696</v>
      </c>
      <c r="K48" s="31">
        <f t="shared" si="1"/>
        <v>4761114</v>
      </c>
      <c r="L48" s="31">
        <f t="shared" si="1"/>
        <v>3724521</v>
      </c>
      <c r="M48" s="31">
        <f t="shared" si="1"/>
        <v>0</v>
      </c>
      <c r="N48" s="31">
        <f t="shared" si="1"/>
        <v>8485635</v>
      </c>
      <c r="O48" s="31">
        <f t="shared" si="1"/>
        <v>0</v>
      </c>
      <c r="P48" s="31">
        <f t="shared" si="1"/>
        <v>4441389</v>
      </c>
      <c r="Q48" s="31">
        <f t="shared" si="1"/>
        <v>3659845</v>
      </c>
      <c r="R48" s="31">
        <f t="shared" si="1"/>
        <v>8101234</v>
      </c>
      <c r="S48" s="31">
        <f t="shared" si="1"/>
        <v>4279574</v>
      </c>
      <c r="T48" s="31">
        <f t="shared" si="1"/>
        <v>3883128</v>
      </c>
      <c r="U48" s="31">
        <f t="shared" si="1"/>
        <v>0</v>
      </c>
      <c r="V48" s="31">
        <f t="shared" si="1"/>
        <v>8162702</v>
      </c>
      <c r="W48" s="31">
        <f t="shared" si="1"/>
        <v>35931267</v>
      </c>
      <c r="X48" s="31">
        <f t="shared" si="1"/>
        <v>72873070</v>
      </c>
      <c r="Y48" s="31">
        <f t="shared" si="1"/>
        <v>-36941803</v>
      </c>
      <c r="Z48" s="32">
        <f>+IF(X48&lt;&gt;0,+(Y48/X48)*100,0)</f>
        <v>-50.693353525520465</v>
      </c>
      <c r="AA48" s="29">
        <f>SUM(AA35:AA47)</f>
        <v>72873070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-54324827</v>
      </c>
      <c r="G49" s="41">
        <f t="shared" si="2"/>
        <v>-1608011</v>
      </c>
      <c r="H49" s="41">
        <f t="shared" si="2"/>
        <v>-2326938</v>
      </c>
      <c r="I49" s="41">
        <f t="shared" si="2"/>
        <v>-1617536</v>
      </c>
      <c r="J49" s="41">
        <f t="shared" si="2"/>
        <v>-5552485</v>
      </c>
      <c r="K49" s="41">
        <f t="shared" si="2"/>
        <v>-2839835</v>
      </c>
      <c r="L49" s="41">
        <f t="shared" si="2"/>
        <v>-1797240</v>
      </c>
      <c r="M49" s="41">
        <f t="shared" si="2"/>
        <v>0</v>
      </c>
      <c r="N49" s="41">
        <f t="shared" si="2"/>
        <v>-4637075</v>
      </c>
      <c r="O49" s="41">
        <f t="shared" si="2"/>
        <v>0</v>
      </c>
      <c r="P49" s="41">
        <f t="shared" si="2"/>
        <v>-2551537</v>
      </c>
      <c r="Q49" s="41">
        <f t="shared" si="2"/>
        <v>-1879632</v>
      </c>
      <c r="R49" s="41">
        <f t="shared" si="2"/>
        <v>-4431169</v>
      </c>
      <c r="S49" s="41">
        <f t="shared" si="2"/>
        <v>-2462338</v>
      </c>
      <c r="T49" s="41">
        <f t="shared" si="2"/>
        <v>-1998063</v>
      </c>
      <c r="U49" s="41">
        <f t="shared" si="2"/>
        <v>0</v>
      </c>
      <c r="V49" s="41">
        <f t="shared" si="2"/>
        <v>-4460401</v>
      </c>
      <c r="W49" s="41">
        <f t="shared" si="2"/>
        <v>-19081130</v>
      </c>
      <c r="X49" s="41">
        <f t="shared" si="2"/>
        <v>-54324827</v>
      </c>
      <c r="Y49" s="41">
        <f t="shared" si="2"/>
        <v>35243697</v>
      </c>
      <c r="Z49" s="42">
        <f>+IF(X49&lt;&gt;0,+(Y49/X49)*100,0)</f>
        <v>-64.875856852705667</v>
      </c>
      <c r="AA49" s="39">
        <f>+AA33-AA48</f>
        <v>-54324827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-54324827</v>
      </c>
      <c r="G52" s="50">
        <f t="shared" si="3"/>
        <v>-1608011</v>
      </c>
      <c r="H52" s="50">
        <f t="shared" si="3"/>
        <v>-2326938</v>
      </c>
      <c r="I52" s="50">
        <f t="shared" si="3"/>
        <v>-1617536</v>
      </c>
      <c r="J52" s="50">
        <f t="shared" si="3"/>
        <v>-5552485</v>
      </c>
      <c r="K52" s="50">
        <f t="shared" si="3"/>
        <v>-2839835</v>
      </c>
      <c r="L52" s="50">
        <f t="shared" si="3"/>
        <v>-1797240</v>
      </c>
      <c r="M52" s="50">
        <f t="shared" si="3"/>
        <v>0</v>
      </c>
      <c r="N52" s="50">
        <f t="shared" si="3"/>
        <v>-4637075</v>
      </c>
      <c r="O52" s="50">
        <f t="shared" si="3"/>
        <v>0</v>
      </c>
      <c r="P52" s="50">
        <f t="shared" si="3"/>
        <v>-2551537</v>
      </c>
      <c r="Q52" s="50">
        <f t="shared" si="3"/>
        <v>-1879632</v>
      </c>
      <c r="R52" s="50">
        <f t="shared" si="3"/>
        <v>-4431169</v>
      </c>
      <c r="S52" s="50">
        <f t="shared" si="3"/>
        <v>-2462338</v>
      </c>
      <c r="T52" s="50">
        <f t="shared" si="3"/>
        <v>-1998063</v>
      </c>
      <c r="U52" s="50">
        <f t="shared" si="3"/>
        <v>0</v>
      </c>
      <c r="V52" s="50">
        <f t="shared" si="3"/>
        <v>-4460401</v>
      </c>
      <c r="W52" s="50">
        <f t="shared" si="3"/>
        <v>-19081130</v>
      </c>
      <c r="X52" s="50">
        <f t="shared" si="3"/>
        <v>-54324827</v>
      </c>
      <c r="Y52" s="50">
        <f t="shared" si="3"/>
        <v>35243697</v>
      </c>
      <c r="Z52" s="51">
        <f>+IF(X52&lt;&gt;0,+(Y52/X52)*100,0)</f>
        <v>-64.875856852705667</v>
      </c>
      <c r="AA52" s="48">
        <f>SUM(AA49:AA51)</f>
        <v>-54324827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-54324827</v>
      </c>
      <c r="G54" s="56">
        <f t="shared" si="4"/>
        <v>-1608011</v>
      </c>
      <c r="H54" s="56">
        <f t="shared" si="4"/>
        <v>-2326938</v>
      </c>
      <c r="I54" s="56">
        <f t="shared" si="4"/>
        <v>-1617536</v>
      </c>
      <c r="J54" s="56">
        <f t="shared" si="4"/>
        <v>-5552485</v>
      </c>
      <c r="K54" s="56">
        <f t="shared" si="4"/>
        <v>-2839835</v>
      </c>
      <c r="L54" s="56">
        <f t="shared" si="4"/>
        <v>-1797240</v>
      </c>
      <c r="M54" s="56">
        <f t="shared" si="4"/>
        <v>0</v>
      </c>
      <c r="N54" s="56">
        <f t="shared" si="4"/>
        <v>-4637075</v>
      </c>
      <c r="O54" s="56">
        <f t="shared" si="4"/>
        <v>0</v>
      </c>
      <c r="P54" s="56">
        <f t="shared" si="4"/>
        <v>-2551537</v>
      </c>
      <c r="Q54" s="56">
        <f t="shared" si="4"/>
        <v>-1879632</v>
      </c>
      <c r="R54" s="56">
        <f t="shared" si="4"/>
        <v>-4431169</v>
      </c>
      <c r="S54" s="56">
        <f t="shared" si="4"/>
        <v>-2462338</v>
      </c>
      <c r="T54" s="56">
        <f t="shared" si="4"/>
        <v>-1998063</v>
      </c>
      <c r="U54" s="56">
        <f t="shared" si="4"/>
        <v>0</v>
      </c>
      <c r="V54" s="56">
        <f t="shared" si="4"/>
        <v>-4460401</v>
      </c>
      <c r="W54" s="56">
        <f t="shared" si="4"/>
        <v>-19081130</v>
      </c>
      <c r="X54" s="56">
        <f t="shared" si="4"/>
        <v>-54324827</v>
      </c>
      <c r="Y54" s="56">
        <f t="shared" si="4"/>
        <v>35243697</v>
      </c>
      <c r="Z54" s="57">
        <f>+IF(X54&lt;&gt;0,+(Y54/X54)*100,0)</f>
        <v>-64.875856852705667</v>
      </c>
      <c r="AA54" s="54">
        <f>+AA52-AA53</f>
        <v>-54324827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-54324827</v>
      </c>
      <c r="G57" s="50">
        <f t="shared" si="5"/>
        <v>-1608011</v>
      </c>
      <c r="H57" s="50">
        <f t="shared" si="5"/>
        <v>-2326938</v>
      </c>
      <c r="I57" s="50">
        <f t="shared" si="5"/>
        <v>-1617536</v>
      </c>
      <c r="J57" s="50">
        <f t="shared" si="5"/>
        <v>-5552485</v>
      </c>
      <c r="K57" s="50">
        <f t="shared" si="5"/>
        <v>-2839835</v>
      </c>
      <c r="L57" s="50">
        <f t="shared" si="5"/>
        <v>-1797240</v>
      </c>
      <c r="M57" s="50">
        <f t="shared" si="5"/>
        <v>0</v>
      </c>
      <c r="N57" s="50">
        <f t="shared" si="5"/>
        <v>-4637075</v>
      </c>
      <c r="O57" s="50">
        <f t="shared" si="5"/>
        <v>0</v>
      </c>
      <c r="P57" s="50">
        <f t="shared" si="5"/>
        <v>-2551537</v>
      </c>
      <c r="Q57" s="50">
        <f t="shared" si="5"/>
        <v>-1879632</v>
      </c>
      <c r="R57" s="50">
        <f t="shared" si="5"/>
        <v>-4431169</v>
      </c>
      <c r="S57" s="50">
        <f t="shared" si="5"/>
        <v>-2462338</v>
      </c>
      <c r="T57" s="50">
        <f t="shared" si="5"/>
        <v>-1998063</v>
      </c>
      <c r="U57" s="50">
        <f t="shared" si="5"/>
        <v>0</v>
      </c>
      <c r="V57" s="50">
        <f t="shared" si="5"/>
        <v>-4460401</v>
      </c>
      <c r="W57" s="50">
        <f t="shared" si="5"/>
        <v>-19081130</v>
      </c>
      <c r="X57" s="50">
        <f t="shared" si="5"/>
        <v>-54324827</v>
      </c>
      <c r="Y57" s="50">
        <f t="shared" si="5"/>
        <v>35243697</v>
      </c>
      <c r="Z57" s="51">
        <f>+IF(X57&lt;&gt;0,+(Y57/X57)*100,0)</f>
        <v>-64.875856852705667</v>
      </c>
      <c r="AA57" s="48">
        <f>SUM(AA54:AA56)</f>
        <v>-54324827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-54324827</v>
      </c>
      <c r="G60" s="67">
        <f t="shared" si="6"/>
        <v>-1608011</v>
      </c>
      <c r="H60" s="67">
        <f t="shared" si="6"/>
        <v>-2326938</v>
      </c>
      <c r="I60" s="67">
        <f t="shared" si="6"/>
        <v>-1617536</v>
      </c>
      <c r="J60" s="67">
        <f t="shared" si="6"/>
        <v>-5552485</v>
      </c>
      <c r="K60" s="67">
        <f t="shared" si="6"/>
        <v>-2839835</v>
      </c>
      <c r="L60" s="67">
        <f t="shared" si="6"/>
        <v>-1797240</v>
      </c>
      <c r="M60" s="67">
        <f t="shared" si="6"/>
        <v>0</v>
      </c>
      <c r="N60" s="67">
        <f t="shared" si="6"/>
        <v>-4637075</v>
      </c>
      <c r="O60" s="67">
        <f t="shared" si="6"/>
        <v>0</v>
      </c>
      <c r="P60" s="67">
        <f t="shared" si="6"/>
        <v>-2551537</v>
      </c>
      <c r="Q60" s="67">
        <f t="shared" si="6"/>
        <v>-1879632</v>
      </c>
      <c r="R60" s="67">
        <f t="shared" si="6"/>
        <v>-4431169</v>
      </c>
      <c r="S60" s="67">
        <f t="shared" si="6"/>
        <v>-2462338</v>
      </c>
      <c r="T60" s="67">
        <f t="shared" si="6"/>
        <v>-1998063</v>
      </c>
      <c r="U60" s="67">
        <f t="shared" si="6"/>
        <v>0</v>
      </c>
      <c r="V60" s="67">
        <f t="shared" si="6"/>
        <v>-4460401</v>
      </c>
      <c r="W60" s="67">
        <f t="shared" si="6"/>
        <v>-19081130</v>
      </c>
      <c r="X60" s="67">
        <f t="shared" si="6"/>
        <v>-54324827</v>
      </c>
      <c r="Y60" s="67">
        <f t="shared" si="6"/>
        <v>35243697</v>
      </c>
      <c r="Z60" s="68">
        <f>+IF(X60&lt;&gt;0,+(Y60/X60)*100,0)</f>
        <v>-64.875856852705667</v>
      </c>
      <c r="AA60" s="65">
        <f>SUM(AA57:AA59)</f>
        <v>-54324827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>
        <v>1960582</v>
      </c>
      <c r="L7" s="22">
        <v>-1230967</v>
      </c>
      <c r="M7" s="22">
        <v>420113</v>
      </c>
      <c r="N7" s="22">
        <v>1149728</v>
      </c>
      <c r="O7" s="22">
        <v>213488</v>
      </c>
      <c r="P7" s="22">
        <v>514795</v>
      </c>
      <c r="Q7" s="22">
        <v>1025976</v>
      </c>
      <c r="R7" s="22">
        <v>1754259</v>
      </c>
      <c r="S7" s="22">
        <v>383015</v>
      </c>
      <c r="T7" s="22">
        <v>472625</v>
      </c>
      <c r="U7" s="22">
        <v>561476</v>
      </c>
      <c r="V7" s="22">
        <v>1417116</v>
      </c>
      <c r="W7" s="22">
        <v>5092644</v>
      </c>
      <c r="X7" s="22"/>
      <c r="Y7" s="22">
        <v>5092644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-229</v>
      </c>
      <c r="M13" s="22"/>
      <c r="N13" s="22">
        <v>-229</v>
      </c>
      <c r="O13" s="22"/>
      <c r="P13" s="22"/>
      <c r="Q13" s="22"/>
      <c r="R13" s="22"/>
      <c r="S13" s="22"/>
      <c r="T13" s="22"/>
      <c r="U13" s="22"/>
      <c r="V13" s="22"/>
      <c r="W13" s="22">
        <v>-229</v>
      </c>
      <c r="X13" s="22"/>
      <c r="Y13" s="22">
        <v>-229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-43</v>
      </c>
      <c r="Q17" s="22"/>
      <c r="R17" s="22">
        <v>-43</v>
      </c>
      <c r="S17" s="22"/>
      <c r="T17" s="22">
        <v>-444</v>
      </c>
      <c r="U17" s="22"/>
      <c r="V17" s="22">
        <v>-444</v>
      </c>
      <c r="W17" s="22">
        <v>-487</v>
      </c>
      <c r="X17" s="22"/>
      <c r="Y17" s="22">
        <v>-487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-531014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287270</v>
      </c>
      <c r="H33" s="31">
        <f t="shared" si="0"/>
        <v>347739</v>
      </c>
      <c r="I33" s="31">
        <f t="shared" si="0"/>
        <v>136532</v>
      </c>
      <c r="J33" s="31">
        <f t="shared" si="0"/>
        <v>771541</v>
      </c>
      <c r="K33" s="31">
        <f t="shared" si="0"/>
        <v>1960582</v>
      </c>
      <c r="L33" s="31">
        <f t="shared" si="0"/>
        <v>-1231196</v>
      </c>
      <c r="M33" s="31">
        <f t="shared" si="0"/>
        <v>420113</v>
      </c>
      <c r="N33" s="31">
        <f t="shared" si="0"/>
        <v>1149499</v>
      </c>
      <c r="O33" s="31">
        <f t="shared" si="0"/>
        <v>213488</v>
      </c>
      <c r="P33" s="31">
        <f t="shared" si="0"/>
        <v>514752</v>
      </c>
      <c r="Q33" s="31">
        <f t="shared" si="0"/>
        <v>1025976</v>
      </c>
      <c r="R33" s="31">
        <f t="shared" si="0"/>
        <v>1754216</v>
      </c>
      <c r="S33" s="31">
        <f t="shared" si="0"/>
        <v>383015</v>
      </c>
      <c r="T33" s="31">
        <f t="shared" si="0"/>
        <v>472181</v>
      </c>
      <c r="U33" s="31">
        <f t="shared" si="0"/>
        <v>561476</v>
      </c>
      <c r="V33" s="31">
        <f t="shared" si="0"/>
        <v>1416672</v>
      </c>
      <c r="W33" s="31">
        <f t="shared" si="0"/>
        <v>5091928</v>
      </c>
      <c r="X33" s="31">
        <f t="shared" si="0"/>
        <v>0</v>
      </c>
      <c r="Y33" s="31">
        <f t="shared" si="0"/>
        <v>5091928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-126865</v>
      </c>
      <c r="D35" s="20"/>
      <c r="E35" s="21"/>
      <c r="F35" s="22"/>
      <c r="G35" s="22">
        <v>485166</v>
      </c>
      <c r="H35" s="22">
        <v>394189</v>
      </c>
      <c r="I35" s="22">
        <v>552188</v>
      </c>
      <c r="J35" s="22">
        <v>1431543</v>
      </c>
      <c r="K35" s="22">
        <v>483140</v>
      </c>
      <c r="L35" s="22">
        <v>549560</v>
      </c>
      <c r="M35" s="22">
        <v>566938</v>
      </c>
      <c r="N35" s="22">
        <v>1599638</v>
      </c>
      <c r="O35" s="22">
        <v>612587</v>
      </c>
      <c r="P35" s="22">
        <v>571514</v>
      </c>
      <c r="Q35" s="22">
        <v>539784</v>
      </c>
      <c r="R35" s="22">
        <v>1723885</v>
      </c>
      <c r="S35" s="22">
        <v>505084</v>
      </c>
      <c r="T35" s="22">
        <v>544136</v>
      </c>
      <c r="U35" s="22">
        <v>615539</v>
      </c>
      <c r="V35" s="22">
        <v>1664759</v>
      </c>
      <c r="W35" s="22">
        <v>6419825</v>
      </c>
      <c r="X35" s="22"/>
      <c r="Y35" s="22">
        <v>6419825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46813</v>
      </c>
      <c r="D45" s="20"/>
      <c r="E45" s="21"/>
      <c r="F45" s="22">
        <v>90200</v>
      </c>
      <c r="G45" s="22">
        <v>8754</v>
      </c>
      <c r="H45" s="22">
        <v>8597</v>
      </c>
      <c r="I45" s="22">
        <v>4664</v>
      </c>
      <c r="J45" s="22">
        <v>22015</v>
      </c>
      <c r="K45" s="22">
        <v>13857</v>
      </c>
      <c r="L45" s="22">
        <v>13906</v>
      </c>
      <c r="M45" s="22">
        <v>5705</v>
      </c>
      <c r="N45" s="22">
        <v>33468</v>
      </c>
      <c r="O45" s="22">
        <v>24347</v>
      </c>
      <c r="P45" s="22">
        <v>4793</v>
      </c>
      <c r="Q45" s="22">
        <v>12067</v>
      </c>
      <c r="R45" s="22">
        <v>41207</v>
      </c>
      <c r="S45" s="22">
        <v>9261</v>
      </c>
      <c r="T45" s="22">
        <v>10969</v>
      </c>
      <c r="U45" s="22">
        <v>5218</v>
      </c>
      <c r="V45" s="22">
        <v>25448</v>
      </c>
      <c r="W45" s="22">
        <v>122138</v>
      </c>
      <c r="X45" s="22">
        <v>90200</v>
      </c>
      <c r="Y45" s="22">
        <v>31938</v>
      </c>
      <c r="Z45" s="23">
        <v>35.407982261640797</v>
      </c>
      <c r="AA45" s="20">
        <v>90200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-80052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90200</v>
      </c>
      <c r="G48" s="31">
        <f t="shared" si="1"/>
        <v>493920</v>
      </c>
      <c r="H48" s="31">
        <f t="shared" si="1"/>
        <v>402786</v>
      </c>
      <c r="I48" s="31">
        <f t="shared" si="1"/>
        <v>556852</v>
      </c>
      <c r="J48" s="31">
        <f t="shared" si="1"/>
        <v>1453558</v>
      </c>
      <c r="K48" s="31">
        <f t="shared" si="1"/>
        <v>496997</v>
      </c>
      <c r="L48" s="31">
        <f t="shared" si="1"/>
        <v>563466</v>
      </c>
      <c r="M48" s="31">
        <f t="shared" si="1"/>
        <v>572643</v>
      </c>
      <c r="N48" s="31">
        <f t="shared" si="1"/>
        <v>1633106</v>
      </c>
      <c r="O48" s="31">
        <f t="shared" si="1"/>
        <v>636934</v>
      </c>
      <c r="P48" s="31">
        <f t="shared" si="1"/>
        <v>576307</v>
      </c>
      <c r="Q48" s="31">
        <f t="shared" si="1"/>
        <v>551851</v>
      </c>
      <c r="R48" s="31">
        <f t="shared" si="1"/>
        <v>1765092</v>
      </c>
      <c r="S48" s="31">
        <f t="shared" si="1"/>
        <v>514345</v>
      </c>
      <c r="T48" s="31">
        <f t="shared" si="1"/>
        <v>555105</v>
      </c>
      <c r="U48" s="31">
        <f t="shared" si="1"/>
        <v>620757</v>
      </c>
      <c r="V48" s="31">
        <f t="shared" si="1"/>
        <v>1690207</v>
      </c>
      <c r="W48" s="31">
        <f t="shared" si="1"/>
        <v>6541963</v>
      </c>
      <c r="X48" s="31">
        <f t="shared" si="1"/>
        <v>90200</v>
      </c>
      <c r="Y48" s="31">
        <f t="shared" si="1"/>
        <v>6451763</v>
      </c>
      <c r="Z48" s="32">
        <f>+IF(X48&lt;&gt;0,+(Y48/X48)*100,0)</f>
        <v>7152.7305986696238</v>
      </c>
      <c r="AA48" s="29">
        <f>SUM(AA35:AA47)</f>
        <v>90200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-450962</v>
      </c>
      <c r="D49" s="39">
        <f t="shared" si="2"/>
        <v>0</v>
      </c>
      <c r="E49" s="40">
        <f t="shared" si="2"/>
        <v>0</v>
      </c>
      <c r="F49" s="41">
        <f t="shared" si="2"/>
        <v>-90200</v>
      </c>
      <c r="G49" s="41">
        <f t="shared" si="2"/>
        <v>-206650</v>
      </c>
      <c r="H49" s="41">
        <f t="shared" si="2"/>
        <v>-55047</v>
      </c>
      <c r="I49" s="41">
        <f t="shared" si="2"/>
        <v>-420320</v>
      </c>
      <c r="J49" s="41">
        <f t="shared" si="2"/>
        <v>-682017</v>
      </c>
      <c r="K49" s="41">
        <f t="shared" si="2"/>
        <v>1463585</v>
      </c>
      <c r="L49" s="41">
        <f t="shared" si="2"/>
        <v>-1794662</v>
      </c>
      <c r="M49" s="41">
        <f t="shared" si="2"/>
        <v>-152530</v>
      </c>
      <c r="N49" s="41">
        <f t="shared" si="2"/>
        <v>-483607</v>
      </c>
      <c r="O49" s="41">
        <f t="shared" si="2"/>
        <v>-423446</v>
      </c>
      <c r="P49" s="41">
        <f t="shared" si="2"/>
        <v>-61555</v>
      </c>
      <c r="Q49" s="41">
        <f t="shared" si="2"/>
        <v>474125</v>
      </c>
      <c r="R49" s="41">
        <f t="shared" si="2"/>
        <v>-10876</v>
      </c>
      <c r="S49" s="41">
        <f t="shared" si="2"/>
        <v>-131330</v>
      </c>
      <c r="T49" s="41">
        <f t="shared" si="2"/>
        <v>-82924</v>
      </c>
      <c r="U49" s="41">
        <f t="shared" si="2"/>
        <v>-59281</v>
      </c>
      <c r="V49" s="41">
        <f t="shared" si="2"/>
        <v>-273535</v>
      </c>
      <c r="W49" s="41">
        <f t="shared" si="2"/>
        <v>-1450035</v>
      </c>
      <c r="X49" s="41">
        <f t="shared" si="2"/>
        <v>-90200</v>
      </c>
      <c r="Y49" s="41">
        <f t="shared" si="2"/>
        <v>-1359835</v>
      </c>
      <c r="Z49" s="42">
        <f>+IF(X49&lt;&gt;0,+(Y49/X49)*100,0)</f>
        <v>1507.5776053215077</v>
      </c>
      <c r="AA49" s="39">
        <f>+AA33-AA48</f>
        <v>-90200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-450962</v>
      </c>
      <c r="D52" s="48">
        <f t="shared" si="3"/>
        <v>0</v>
      </c>
      <c r="E52" s="49">
        <f t="shared" si="3"/>
        <v>0</v>
      </c>
      <c r="F52" s="50">
        <f t="shared" si="3"/>
        <v>-90200</v>
      </c>
      <c r="G52" s="50">
        <f t="shared" si="3"/>
        <v>-206650</v>
      </c>
      <c r="H52" s="50">
        <f t="shared" si="3"/>
        <v>-55047</v>
      </c>
      <c r="I52" s="50">
        <f t="shared" si="3"/>
        <v>-420320</v>
      </c>
      <c r="J52" s="50">
        <f t="shared" si="3"/>
        <v>-682017</v>
      </c>
      <c r="K52" s="50">
        <f t="shared" si="3"/>
        <v>1463585</v>
      </c>
      <c r="L52" s="50">
        <f t="shared" si="3"/>
        <v>-1794662</v>
      </c>
      <c r="M52" s="50">
        <f t="shared" si="3"/>
        <v>-152530</v>
      </c>
      <c r="N52" s="50">
        <f t="shared" si="3"/>
        <v>-483607</v>
      </c>
      <c r="O52" s="50">
        <f t="shared" si="3"/>
        <v>-423446</v>
      </c>
      <c r="P52" s="50">
        <f t="shared" si="3"/>
        <v>-61555</v>
      </c>
      <c r="Q52" s="50">
        <f t="shared" si="3"/>
        <v>474125</v>
      </c>
      <c r="R52" s="50">
        <f t="shared" si="3"/>
        <v>-10876</v>
      </c>
      <c r="S52" s="50">
        <f t="shared" si="3"/>
        <v>-131330</v>
      </c>
      <c r="T52" s="50">
        <f t="shared" si="3"/>
        <v>-82924</v>
      </c>
      <c r="U52" s="50">
        <f t="shared" si="3"/>
        <v>-59281</v>
      </c>
      <c r="V52" s="50">
        <f t="shared" si="3"/>
        <v>-273535</v>
      </c>
      <c r="W52" s="50">
        <f t="shared" si="3"/>
        <v>-1450035</v>
      </c>
      <c r="X52" s="50">
        <f t="shared" si="3"/>
        <v>-90200</v>
      </c>
      <c r="Y52" s="50">
        <f t="shared" si="3"/>
        <v>-1359835</v>
      </c>
      <c r="Z52" s="51">
        <f>+IF(X52&lt;&gt;0,+(Y52/X52)*100,0)</f>
        <v>1507.5776053215077</v>
      </c>
      <c r="AA52" s="48">
        <f>SUM(AA49:AA51)</f>
        <v>-90200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-450962</v>
      </c>
      <c r="D54" s="54">
        <f>+D52-D53</f>
        <v>0</v>
      </c>
      <c r="E54" s="55">
        <f t="shared" si="4"/>
        <v>0</v>
      </c>
      <c r="F54" s="56">
        <f t="shared" si="4"/>
        <v>-90200</v>
      </c>
      <c r="G54" s="56">
        <f t="shared" si="4"/>
        <v>-206650</v>
      </c>
      <c r="H54" s="56">
        <f t="shared" si="4"/>
        <v>-55047</v>
      </c>
      <c r="I54" s="56">
        <f t="shared" si="4"/>
        <v>-420320</v>
      </c>
      <c r="J54" s="56">
        <f t="shared" si="4"/>
        <v>-682017</v>
      </c>
      <c r="K54" s="56">
        <f t="shared" si="4"/>
        <v>1463585</v>
      </c>
      <c r="L54" s="56">
        <f t="shared" si="4"/>
        <v>-1794662</v>
      </c>
      <c r="M54" s="56">
        <f t="shared" si="4"/>
        <v>-152530</v>
      </c>
      <c r="N54" s="56">
        <f t="shared" si="4"/>
        <v>-483607</v>
      </c>
      <c r="O54" s="56">
        <f t="shared" si="4"/>
        <v>-423446</v>
      </c>
      <c r="P54" s="56">
        <f t="shared" si="4"/>
        <v>-61555</v>
      </c>
      <c r="Q54" s="56">
        <f t="shared" si="4"/>
        <v>474125</v>
      </c>
      <c r="R54" s="56">
        <f t="shared" si="4"/>
        <v>-10876</v>
      </c>
      <c r="S54" s="56">
        <f t="shared" si="4"/>
        <v>-131330</v>
      </c>
      <c r="T54" s="56">
        <f t="shared" si="4"/>
        <v>-82924</v>
      </c>
      <c r="U54" s="56">
        <f t="shared" si="4"/>
        <v>-59281</v>
      </c>
      <c r="V54" s="56">
        <f t="shared" si="4"/>
        <v>-273535</v>
      </c>
      <c r="W54" s="56">
        <f t="shared" si="4"/>
        <v>-1450035</v>
      </c>
      <c r="X54" s="56">
        <f t="shared" si="4"/>
        <v>-90200</v>
      </c>
      <c r="Y54" s="56">
        <f t="shared" si="4"/>
        <v>-1359835</v>
      </c>
      <c r="Z54" s="57">
        <f>+IF(X54&lt;&gt;0,+(Y54/X54)*100,0)</f>
        <v>1507.5776053215077</v>
      </c>
      <c r="AA54" s="54">
        <f>+AA52-AA53</f>
        <v>-90200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-450962</v>
      </c>
      <c r="D57" s="48">
        <f>SUM(D54:D56)</f>
        <v>0</v>
      </c>
      <c r="E57" s="49">
        <f t="shared" si="5"/>
        <v>0</v>
      </c>
      <c r="F57" s="50">
        <f t="shared" si="5"/>
        <v>-90200</v>
      </c>
      <c r="G57" s="50">
        <f t="shared" si="5"/>
        <v>-206650</v>
      </c>
      <c r="H57" s="50">
        <f t="shared" si="5"/>
        <v>-55047</v>
      </c>
      <c r="I57" s="50">
        <f t="shared" si="5"/>
        <v>-420320</v>
      </c>
      <c r="J57" s="50">
        <f t="shared" si="5"/>
        <v>-682017</v>
      </c>
      <c r="K57" s="50">
        <f t="shared" si="5"/>
        <v>1463585</v>
      </c>
      <c r="L57" s="50">
        <f t="shared" si="5"/>
        <v>-1794662</v>
      </c>
      <c r="M57" s="50">
        <f t="shared" si="5"/>
        <v>-152530</v>
      </c>
      <c r="N57" s="50">
        <f t="shared" si="5"/>
        <v>-483607</v>
      </c>
      <c r="O57" s="50">
        <f t="shared" si="5"/>
        <v>-423446</v>
      </c>
      <c r="P57" s="50">
        <f t="shared" si="5"/>
        <v>-61555</v>
      </c>
      <c r="Q57" s="50">
        <f t="shared" si="5"/>
        <v>474125</v>
      </c>
      <c r="R57" s="50">
        <f t="shared" si="5"/>
        <v>-10876</v>
      </c>
      <c r="S57" s="50">
        <f t="shared" si="5"/>
        <v>-131330</v>
      </c>
      <c r="T57" s="50">
        <f t="shared" si="5"/>
        <v>-82924</v>
      </c>
      <c r="U57" s="50">
        <f t="shared" si="5"/>
        <v>-59281</v>
      </c>
      <c r="V57" s="50">
        <f t="shared" si="5"/>
        <v>-273535</v>
      </c>
      <c r="W57" s="50">
        <f t="shared" si="5"/>
        <v>-1450035</v>
      </c>
      <c r="X57" s="50">
        <f t="shared" si="5"/>
        <v>-90200</v>
      </c>
      <c r="Y57" s="50">
        <f t="shared" si="5"/>
        <v>-1359835</v>
      </c>
      <c r="Z57" s="51">
        <f>+IF(X57&lt;&gt;0,+(Y57/X57)*100,0)</f>
        <v>1507.5776053215077</v>
      </c>
      <c r="AA57" s="48">
        <f>SUM(AA54:AA56)</f>
        <v>-90200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-450962</v>
      </c>
      <c r="D60" s="65">
        <f>SUM(D57:D59)</f>
        <v>0</v>
      </c>
      <c r="E60" s="66">
        <f t="shared" si="6"/>
        <v>0</v>
      </c>
      <c r="F60" s="67">
        <f t="shared" si="6"/>
        <v>-90200</v>
      </c>
      <c r="G60" s="67">
        <f t="shared" si="6"/>
        <v>-206650</v>
      </c>
      <c r="H60" s="67">
        <f t="shared" si="6"/>
        <v>-55047</v>
      </c>
      <c r="I60" s="67">
        <f t="shared" si="6"/>
        <v>-420320</v>
      </c>
      <c r="J60" s="67">
        <f t="shared" si="6"/>
        <v>-682017</v>
      </c>
      <c r="K60" s="67">
        <f t="shared" si="6"/>
        <v>1463585</v>
      </c>
      <c r="L60" s="67">
        <f t="shared" si="6"/>
        <v>-1794662</v>
      </c>
      <c r="M60" s="67">
        <f t="shared" si="6"/>
        <v>-152530</v>
      </c>
      <c r="N60" s="67">
        <f t="shared" si="6"/>
        <v>-483607</v>
      </c>
      <c r="O60" s="67">
        <f t="shared" si="6"/>
        <v>-423446</v>
      </c>
      <c r="P60" s="67">
        <f t="shared" si="6"/>
        <v>-61555</v>
      </c>
      <c r="Q60" s="67">
        <f t="shared" si="6"/>
        <v>474125</v>
      </c>
      <c r="R60" s="67">
        <f t="shared" si="6"/>
        <v>-10876</v>
      </c>
      <c r="S60" s="67">
        <f t="shared" si="6"/>
        <v>-131330</v>
      </c>
      <c r="T60" s="67">
        <f t="shared" si="6"/>
        <v>-82924</v>
      </c>
      <c r="U60" s="67">
        <f t="shared" si="6"/>
        <v>-59281</v>
      </c>
      <c r="V60" s="67">
        <f t="shared" si="6"/>
        <v>-273535</v>
      </c>
      <c r="W60" s="67">
        <f t="shared" si="6"/>
        <v>-1450035</v>
      </c>
      <c r="X60" s="67">
        <f t="shared" si="6"/>
        <v>-90200</v>
      </c>
      <c r="Y60" s="67">
        <f t="shared" si="6"/>
        <v>-1359835</v>
      </c>
      <c r="Z60" s="68">
        <f>+IF(X60&lt;&gt;0,+(Y60/X60)*100,0)</f>
        <v>1507.5776053215077</v>
      </c>
      <c r="AA60" s="65">
        <f>SUM(AA57:AA59)</f>
        <v>-90200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>
        <v>9984135</v>
      </c>
      <c r="L7" s="22">
        <v>10301406</v>
      </c>
      <c r="M7" s="22">
        <v>6420842</v>
      </c>
      <c r="N7" s="22">
        <v>26706383</v>
      </c>
      <c r="O7" s="22">
        <v>8996376</v>
      </c>
      <c r="P7" s="22">
        <v>7795094</v>
      </c>
      <c r="Q7" s="22">
        <v>15096569</v>
      </c>
      <c r="R7" s="22">
        <v>31888039</v>
      </c>
      <c r="S7" s="22">
        <v>110731594</v>
      </c>
      <c r="T7" s="22">
        <v>6324407</v>
      </c>
      <c r="U7" s="22">
        <v>31127747</v>
      </c>
      <c r="V7" s="22">
        <v>148183748</v>
      </c>
      <c r="W7" s="22">
        <v>229388360</v>
      </c>
      <c r="X7" s="22">
        <v>301913700</v>
      </c>
      <c r="Y7" s="22">
        <v>-72525340</v>
      </c>
      <c r="Z7" s="23">
        <v>-24.021877775006566</v>
      </c>
      <c r="AA7" s="20">
        <v>301913700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>
        <v>6015819</v>
      </c>
      <c r="L13" s="22">
        <v>723569</v>
      </c>
      <c r="M13" s="22">
        <v>6148605</v>
      </c>
      <c r="N13" s="22">
        <v>12887993</v>
      </c>
      <c r="O13" s="22">
        <v>5021133</v>
      </c>
      <c r="P13" s="22">
        <v>6328826</v>
      </c>
      <c r="Q13" s="22"/>
      <c r="R13" s="22">
        <v>11349959</v>
      </c>
      <c r="S13" s="22">
        <v>6884728</v>
      </c>
      <c r="T13" s="22"/>
      <c r="U13" s="22">
        <v>11406090</v>
      </c>
      <c r="V13" s="22">
        <v>18290818</v>
      </c>
      <c r="W13" s="22">
        <v>48588271</v>
      </c>
      <c r="X13" s="22">
        <v>73386192</v>
      </c>
      <c r="Y13" s="22">
        <v>-24797921</v>
      </c>
      <c r="Z13" s="23">
        <v>-33.790990272393479</v>
      </c>
      <c r="AA13" s="20">
        <v>73386192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26320528</v>
      </c>
      <c r="D26" s="20"/>
      <c r="E26" s="21"/>
      <c r="F26" s="22"/>
      <c r="G26" s="22"/>
      <c r="H26" s="22">
        <v>2646054</v>
      </c>
      <c r="I26" s="22">
        <v>2785377</v>
      </c>
      <c r="J26" s="22">
        <v>5431431</v>
      </c>
      <c r="K26" s="22"/>
      <c r="L26" s="22">
        <v>1910308</v>
      </c>
      <c r="M26" s="22"/>
      <c r="N26" s="22">
        <v>1910308</v>
      </c>
      <c r="O26" s="22">
        <v>4059326</v>
      </c>
      <c r="P26" s="22">
        <v>1977366</v>
      </c>
      <c r="Q26" s="22">
        <v>1893300</v>
      </c>
      <c r="R26" s="22">
        <v>7929992</v>
      </c>
      <c r="S26" s="22"/>
      <c r="T26" s="22">
        <v>4075536</v>
      </c>
      <c r="U26" s="22">
        <v>1413137</v>
      </c>
      <c r="V26" s="22">
        <v>5488673</v>
      </c>
      <c r="W26" s="22">
        <v>20760404</v>
      </c>
      <c r="X26" s="22"/>
      <c r="Y26" s="22">
        <v>20760404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-441294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291936066</v>
      </c>
      <c r="D33" s="29">
        <f t="shared" ref="D33:Y33" si="0">SUM(D6:D32)</f>
        <v>0</v>
      </c>
      <c r="E33" s="30">
        <f t="shared" si="0"/>
        <v>375299892</v>
      </c>
      <c r="F33" s="31">
        <f t="shared" si="0"/>
        <v>375299892</v>
      </c>
      <c r="G33" s="31">
        <f t="shared" si="0"/>
        <v>2736020</v>
      </c>
      <c r="H33" s="31">
        <f t="shared" si="0"/>
        <v>12226105</v>
      </c>
      <c r="I33" s="31">
        <f t="shared" si="0"/>
        <v>19138997</v>
      </c>
      <c r="J33" s="31">
        <f t="shared" si="0"/>
        <v>34101122</v>
      </c>
      <c r="K33" s="31">
        <f t="shared" si="0"/>
        <v>15999954</v>
      </c>
      <c r="L33" s="31">
        <f t="shared" si="0"/>
        <v>12935283</v>
      </c>
      <c r="M33" s="31">
        <f t="shared" si="0"/>
        <v>12569447</v>
      </c>
      <c r="N33" s="31">
        <f t="shared" si="0"/>
        <v>41504684</v>
      </c>
      <c r="O33" s="31">
        <f t="shared" si="0"/>
        <v>18076835</v>
      </c>
      <c r="P33" s="31">
        <f t="shared" si="0"/>
        <v>16101286</v>
      </c>
      <c r="Q33" s="31">
        <f t="shared" si="0"/>
        <v>16989869</v>
      </c>
      <c r="R33" s="31">
        <f t="shared" si="0"/>
        <v>51167990</v>
      </c>
      <c r="S33" s="31">
        <f t="shared" si="0"/>
        <v>117616322</v>
      </c>
      <c r="T33" s="31">
        <f t="shared" si="0"/>
        <v>10399943</v>
      </c>
      <c r="U33" s="31">
        <f t="shared" si="0"/>
        <v>43946974</v>
      </c>
      <c r="V33" s="31">
        <f t="shared" si="0"/>
        <v>171963239</v>
      </c>
      <c r="W33" s="31">
        <f t="shared" si="0"/>
        <v>298737035</v>
      </c>
      <c r="X33" s="31">
        <f t="shared" si="0"/>
        <v>375299892</v>
      </c>
      <c r="Y33" s="31">
        <f t="shared" si="0"/>
        <v>-76562857</v>
      </c>
      <c r="Z33" s="32">
        <f>+IF(X33&lt;&gt;0,+(Y33/X33)*100,0)</f>
        <v>-20.400447384088245</v>
      </c>
      <c r="AA33" s="29">
        <f>SUM(AA6:AA32)</f>
        <v>375299892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198129398</v>
      </c>
      <c r="D35" s="20"/>
      <c r="E35" s="21">
        <v>159730752</v>
      </c>
      <c r="F35" s="22">
        <v>178563537</v>
      </c>
      <c r="G35" s="22">
        <v>9597872</v>
      </c>
      <c r="H35" s="22">
        <v>15030325</v>
      </c>
      <c r="I35" s="22">
        <v>16315736</v>
      </c>
      <c r="J35" s="22">
        <v>40943933</v>
      </c>
      <c r="K35" s="22">
        <v>4632053</v>
      </c>
      <c r="L35" s="22">
        <v>20447604</v>
      </c>
      <c r="M35" s="22">
        <v>17309638</v>
      </c>
      <c r="N35" s="22">
        <v>42389295</v>
      </c>
      <c r="O35" s="22">
        <v>16410833</v>
      </c>
      <c r="P35" s="22">
        <v>15488998</v>
      </c>
      <c r="Q35" s="22">
        <v>15806215</v>
      </c>
      <c r="R35" s="22">
        <v>47706046</v>
      </c>
      <c r="S35" s="22">
        <v>16309628</v>
      </c>
      <c r="T35" s="22">
        <v>10918529</v>
      </c>
      <c r="U35" s="22">
        <v>15684816</v>
      </c>
      <c r="V35" s="22">
        <v>42912973</v>
      </c>
      <c r="W35" s="22">
        <v>173952247</v>
      </c>
      <c r="X35" s="22">
        <v>178563537</v>
      </c>
      <c r="Y35" s="22">
        <v>-4611290</v>
      </c>
      <c r="Z35" s="23">
        <v>-2.5824365251008663</v>
      </c>
      <c r="AA35" s="20">
        <v>178563537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329859967</v>
      </c>
      <c r="D38" s="20"/>
      <c r="E38" s="21">
        <v>400798668</v>
      </c>
      <c r="F38" s="22">
        <v>425998668</v>
      </c>
      <c r="G38" s="22">
        <v>33899329</v>
      </c>
      <c r="H38" s="22">
        <v>-5030864</v>
      </c>
      <c r="I38" s="22">
        <v>44007019</v>
      </c>
      <c r="J38" s="22">
        <v>72875484</v>
      </c>
      <c r="K38" s="22">
        <v>33474684</v>
      </c>
      <c r="L38" s="22">
        <v>33638386</v>
      </c>
      <c r="M38" s="22">
        <v>52472096</v>
      </c>
      <c r="N38" s="22">
        <v>119585166</v>
      </c>
      <c r="O38" s="22">
        <v>21625410</v>
      </c>
      <c r="P38" s="22">
        <v>29196912</v>
      </c>
      <c r="Q38" s="22">
        <v>44617887</v>
      </c>
      <c r="R38" s="22">
        <v>95440209</v>
      </c>
      <c r="S38" s="22">
        <v>42943675</v>
      </c>
      <c r="T38" s="22">
        <v>7541774</v>
      </c>
      <c r="U38" s="22">
        <v>69492261</v>
      </c>
      <c r="V38" s="22">
        <v>119977710</v>
      </c>
      <c r="W38" s="22">
        <v>407878569</v>
      </c>
      <c r="X38" s="22">
        <v>425998668</v>
      </c>
      <c r="Y38" s="22">
        <v>-18120099</v>
      </c>
      <c r="Z38" s="23">
        <v>-4.2535576660535472</v>
      </c>
      <c r="AA38" s="20">
        <v>425998668</v>
      </c>
    </row>
    <row r="39" spans="1:27" x14ac:dyDescent="0.25">
      <c r="A39" s="19" t="s">
        <v>65</v>
      </c>
      <c r="B39" s="15" t="s">
        <v>32</v>
      </c>
      <c r="C39" s="20">
        <v>296735677</v>
      </c>
      <c r="D39" s="20"/>
      <c r="E39" s="21">
        <v>62306868</v>
      </c>
      <c r="F39" s="22">
        <v>62306868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62306868</v>
      </c>
      <c r="Y39" s="22">
        <v>-62306868</v>
      </c>
      <c r="Z39" s="23">
        <v>-100</v>
      </c>
      <c r="AA39" s="20">
        <v>62306868</v>
      </c>
    </row>
    <row r="40" spans="1:27" x14ac:dyDescent="0.25">
      <c r="A40" s="19" t="s">
        <v>66</v>
      </c>
      <c r="B40" s="15" t="s">
        <v>32</v>
      </c>
      <c r="C40" s="20">
        <v>272713626</v>
      </c>
      <c r="D40" s="20"/>
      <c r="E40" s="21">
        <v>279999996</v>
      </c>
      <c r="F40" s="22">
        <v>279999996</v>
      </c>
      <c r="G40" s="22"/>
      <c r="H40" s="22">
        <v>30815956</v>
      </c>
      <c r="I40" s="22">
        <v>14910959</v>
      </c>
      <c r="J40" s="22">
        <v>45726915</v>
      </c>
      <c r="K40" s="22">
        <v>15407977</v>
      </c>
      <c r="L40" s="22">
        <v>14910959</v>
      </c>
      <c r="M40" s="22">
        <v>15407977</v>
      </c>
      <c r="N40" s="22">
        <v>45726913</v>
      </c>
      <c r="O40" s="22">
        <v>15407977</v>
      </c>
      <c r="P40" s="22">
        <v>13916890</v>
      </c>
      <c r="Q40" s="22">
        <v>15407977</v>
      </c>
      <c r="R40" s="22">
        <v>44732844</v>
      </c>
      <c r="S40" s="22">
        <v>14910959</v>
      </c>
      <c r="T40" s="22">
        <v>15406831</v>
      </c>
      <c r="U40" s="22">
        <v>14904087</v>
      </c>
      <c r="V40" s="22">
        <v>45221877</v>
      </c>
      <c r="W40" s="22">
        <v>181408549</v>
      </c>
      <c r="X40" s="22">
        <v>279999996</v>
      </c>
      <c r="Y40" s="22">
        <v>-98591447</v>
      </c>
      <c r="Z40" s="23">
        <v>-35.211231574446167</v>
      </c>
      <c r="AA40" s="20">
        <v>279999996</v>
      </c>
    </row>
    <row r="41" spans="1:27" x14ac:dyDescent="0.25">
      <c r="A41" s="19" t="s">
        <v>40</v>
      </c>
      <c r="B41" s="15" t="s">
        <v>32</v>
      </c>
      <c r="C41" s="20">
        <v>1898291</v>
      </c>
      <c r="D41" s="20"/>
      <c r="E41" s="21">
        <v>1200000</v>
      </c>
      <c r="F41" s="22">
        <v>1200000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1200000</v>
      </c>
      <c r="Y41" s="22">
        <v>-1200000</v>
      </c>
      <c r="Z41" s="23">
        <v>-100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>
        <v>72854789</v>
      </c>
      <c r="D42" s="20"/>
      <c r="E42" s="21">
        <v>73000008</v>
      </c>
      <c r="F42" s="22">
        <v>130000008</v>
      </c>
      <c r="G42" s="22">
        <v>9807999</v>
      </c>
      <c r="H42" s="22">
        <v>10416604</v>
      </c>
      <c r="I42" s="22">
        <v>12649635</v>
      </c>
      <c r="J42" s="22">
        <v>32874238</v>
      </c>
      <c r="K42" s="22">
        <v>14743190</v>
      </c>
      <c r="L42" s="22">
        <v>9603479</v>
      </c>
      <c r="M42" s="22">
        <v>8685681</v>
      </c>
      <c r="N42" s="22">
        <v>33032350</v>
      </c>
      <c r="O42" s="22">
        <v>12956586</v>
      </c>
      <c r="P42" s="22">
        <v>7710253</v>
      </c>
      <c r="Q42" s="22">
        <v>14097241</v>
      </c>
      <c r="R42" s="22">
        <v>34764080</v>
      </c>
      <c r="S42" s="22">
        <v>15136039</v>
      </c>
      <c r="T42" s="22">
        <v>3291543</v>
      </c>
      <c r="U42" s="22">
        <v>22747855</v>
      </c>
      <c r="V42" s="22">
        <v>41175437</v>
      </c>
      <c r="W42" s="22">
        <v>141846105</v>
      </c>
      <c r="X42" s="22">
        <v>130000008</v>
      </c>
      <c r="Y42" s="22">
        <v>11846097</v>
      </c>
      <c r="Z42" s="23">
        <v>9.1123817469303532</v>
      </c>
      <c r="AA42" s="20">
        <v>130000008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85262202</v>
      </c>
      <c r="D45" s="20"/>
      <c r="E45" s="21">
        <v>13897704</v>
      </c>
      <c r="F45" s="22">
        <v>17987704</v>
      </c>
      <c r="G45" s="22">
        <v>1071882</v>
      </c>
      <c r="H45" s="22">
        <v>1592249</v>
      </c>
      <c r="I45" s="22">
        <v>1141762</v>
      </c>
      <c r="J45" s="22">
        <v>3805893</v>
      </c>
      <c r="K45" s="22">
        <v>1099651</v>
      </c>
      <c r="L45" s="22">
        <v>1597755</v>
      </c>
      <c r="M45" s="22">
        <v>1390628</v>
      </c>
      <c r="N45" s="22">
        <v>4088034</v>
      </c>
      <c r="O45" s="22">
        <v>1435021</v>
      </c>
      <c r="P45" s="22">
        <v>1315852</v>
      </c>
      <c r="Q45" s="22">
        <v>1289435</v>
      </c>
      <c r="R45" s="22">
        <v>4040308</v>
      </c>
      <c r="S45" s="22">
        <v>1797205</v>
      </c>
      <c r="T45" s="22">
        <v>1432628</v>
      </c>
      <c r="U45" s="22">
        <v>638353</v>
      </c>
      <c r="V45" s="22">
        <v>3868186</v>
      </c>
      <c r="W45" s="22">
        <v>15802421</v>
      </c>
      <c r="X45" s="22">
        <v>17987704</v>
      </c>
      <c r="Y45" s="22">
        <v>-2185283</v>
      </c>
      <c r="Z45" s="23">
        <v>-12.14876006409712</v>
      </c>
      <c r="AA45" s="20">
        <v>17987704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-438077</v>
      </c>
      <c r="D47" s="20"/>
      <c r="E47" s="21">
        <v>860004</v>
      </c>
      <c r="F47" s="22">
        <v>860004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860004</v>
      </c>
      <c r="Y47" s="22">
        <v>-860004</v>
      </c>
      <c r="Z47" s="23">
        <v>-100</v>
      </c>
      <c r="AA47" s="20">
        <v>860004</v>
      </c>
    </row>
    <row r="48" spans="1:27" x14ac:dyDescent="0.25">
      <c r="A48" s="37" t="s">
        <v>73</v>
      </c>
      <c r="B48" s="28" t="s">
        <v>32</v>
      </c>
      <c r="C48" s="29">
        <f>SUM(C35:C47)</f>
        <v>1257015873</v>
      </c>
      <c r="D48" s="29">
        <f t="shared" ref="D48:Y48" si="1">SUM(D35:D47)</f>
        <v>0</v>
      </c>
      <c r="E48" s="30">
        <f t="shared" si="1"/>
        <v>991794000</v>
      </c>
      <c r="F48" s="31">
        <f t="shared" si="1"/>
        <v>1096916785</v>
      </c>
      <c r="G48" s="31">
        <f t="shared" si="1"/>
        <v>54377082</v>
      </c>
      <c r="H48" s="31">
        <f t="shared" si="1"/>
        <v>52824270</v>
      </c>
      <c r="I48" s="31">
        <f t="shared" si="1"/>
        <v>89025111</v>
      </c>
      <c r="J48" s="31">
        <f t="shared" si="1"/>
        <v>196226463</v>
      </c>
      <c r="K48" s="31">
        <f t="shared" si="1"/>
        <v>69357555</v>
      </c>
      <c r="L48" s="31">
        <f t="shared" si="1"/>
        <v>80198183</v>
      </c>
      <c r="M48" s="31">
        <f t="shared" si="1"/>
        <v>95266020</v>
      </c>
      <c r="N48" s="31">
        <f t="shared" si="1"/>
        <v>244821758</v>
      </c>
      <c r="O48" s="31">
        <f t="shared" si="1"/>
        <v>67835827</v>
      </c>
      <c r="P48" s="31">
        <f t="shared" si="1"/>
        <v>67628905</v>
      </c>
      <c r="Q48" s="31">
        <f t="shared" si="1"/>
        <v>91218755</v>
      </c>
      <c r="R48" s="31">
        <f t="shared" si="1"/>
        <v>226683487</v>
      </c>
      <c r="S48" s="31">
        <f t="shared" si="1"/>
        <v>91097506</v>
      </c>
      <c r="T48" s="31">
        <f t="shared" si="1"/>
        <v>38591305</v>
      </c>
      <c r="U48" s="31">
        <f t="shared" si="1"/>
        <v>123467372</v>
      </c>
      <c r="V48" s="31">
        <f t="shared" si="1"/>
        <v>253156183</v>
      </c>
      <c r="W48" s="31">
        <f t="shared" si="1"/>
        <v>920887891</v>
      </c>
      <c r="X48" s="31">
        <f t="shared" si="1"/>
        <v>1096916785</v>
      </c>
      <c r="Y48" s="31">
        <f t="shared" si="1"/>
        <v>-176028894</v>
      </c>
      <c r="Z48" s="32">
        <f>+IF(X48&lt;&gt;0,+(Y48/X48)*100,0)</f>
        <v>-16.047606929453632</v>
      </c>
      <c r="AA48" s="29">
        <f>SUM(AA35:AA47)</f>
        <v>1096916785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-965079807</v>
      </c>
      <c r="D49" s="39">
        <f t="shared" si="2"/>
        <v>0</v>
      </c>
      <c r="E49" s="40">
        <f t="shared" si="2"/>
        <v>-616494108</v>
      </c>
      <c r="F49" s="41">
        <f t="shared" si="2"/>
        <v>-721616893</v>
      </c>
      <c r="G49" s="41">
        <f t="shared" si="2"/>
        <v>-51641062</v>
      </c>
      <c r="H49" s="41">
        <f t="shared" si="2"/>
        <v>-40598165</v>
      </c>
      <c r="I49" s="41">
        <f t="shared" si="2"/>
        <v>-69886114</v>
      </c>
      <c r="J49" s="41">
        <f t="shared" si="2"/>
        <v>-162125341</v>
      </c>
      <c r="K49" s="41">
        <f t="shared" si="2"/>
        <v>-53357601</v>
      </c>
      <c r="L49" s="41">
        <f t="shared" si="2"/>
        <v>-67262900</v>
      </c>
      <c r="M49" s="41">
        <f t="shared" si="2"/>
        <v>-82696573</v>
      </c>
      <c r="N49" s="41">
        <f t="shared" si="2"/>
        <v>-203317074</v>
      </c>
      <c r="O49" s="41">
        <f t="shared" si="2"/>
        <v>-49758992</v>
      </c>
      <c r="P49" s="41">
        <f t="shared" si="2"/>
        <v>-51527619</v>
      </c>
      <c r="Q49" s="41">
        <f t="shared" si="2"/>
        <v>-74228886</v>
      </c>
      <c r="R49" s="41">
        <f t="shared" si="2"/>
        <v>-175515497</v>
      </c>
      <c r="S49" s="41">
        <f t="shared" si="2"/>
        <v>26518816</v>
      </c>
      <c r="T49" s="41">
        <f t="shared" si="2"/>
        <v>-28191362</v>
      </c>
      <c r="U49" s="41">
        <f t="shared" si="2"/>
        <v>-79520398</v>
      </c>
      <c r="V49" s="41">
        <f t="shared" si="2"/>
        <v>-81192944</v>
      </c>
      <c r="W49" s="41">
        <f t="shared" si="2"/>
        <v>-622150856</v>
      </c>
      <c r="X49" s="41">
        <f t="shared" si="2"/>
        <v>-721616893</v>
      </c>
      <c r="Y49" s="41">
        <f t="shared" si="2"/>
        <v>99466037</v>
      </c>
      <c r="Z49" s="42">
        <f>+IF(X49&lt;&gt;0,+(Y49/X49)*100,0)</f>
        <v>-13.783773351880219</v>
      </c>
      <c r="AA49" s="39">
        <f>+AA33-AA48</f>
        <v>-721616893</v>
      </c>
    </row>
    <row r="50" spans="1:27" x14ac:dyDescent="0.25">
      <c r="A50" s="43" t="s">
        <v>75</v>
      </c>
      <c r="B50" s="15" t="s">
        <v>32</v>
      </c>
      <c r="C50" s="20">
        <v>1017006218</v>
      </c>
      <c r="D50" s="20"/>
      <c r="E50" s="21"/>
      <c r="F50" s="22">
        <v>524667000</v>
      </c>
      <c r="G50" s="22"/>
      <c r="H50" s="22">
        <v>6427992</v>
      </c>
      <c r="I50" s="22">
        <v>30445007</v>
      </c>
      <c r="J50" s="22">
        <v>36872999</v>
      </c>
      <c r="K50" s="22">
        <v>14528557</v>
      </c>
      <c r="L50" s="22">
        <v>121762021</v>
      </c>
      <c r="M50" s="22">
        <v>37214449</v>
      </c>
      <c r="N50" s="22">
        <v>173505027</v>
      </c>
      <c r="O50" s="22">
        <v>120991885</v>
      </c>
      <c r="P50" s="22">
        <v>60293723</v>
      </c>
      <c r="Q50" s="22">
        <v>6953867</v>
      </c>
      <c r="R50" s="22">
        <v>188239475</v>
      </c>
      <c r="S50" s="22">
        <v>89423367</v>
      </c>
      <c r="T50" s="22"/>
      <c r="U50" s="22">
        <v>76333494</v>
      </c>
      <c r="V50" s="22">
        <v>165756861</v>
      </c>
      <c r="W50" s="22">
        <v>564374362</v>
      </c>
      <c r="X50" s="22">
        <v>524667000</v>
      </c>
      <c r="Y50" s="22">
        <v>39707362</v>
      </c>
      <c r="Z50" s="23">
        <v>7.5681073900207174</v>
      </c>
      <c r="AA50" s="20">
        <v>524667000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51926411</v>
      </c>
      <c r="D52" s="48">
        <f t="shared" si="3"/>
        <v>0</v>
      </c>
      <c r="E52" s="49">
        <f t="shared" si="3"/>
        <v>-616494108</v>
      </c>
      <c r="F52" s="50">
        <f t="shared" si="3"/>
        <v>-196949893</v>
      </c>
      <c r="G52" s="50">
        <f t="shared" si="3"/>
        <v>-51641062</v>
      </c>
      <c r="H52" s="50">
        <f t="shared" si="3"/>
        <v>-34170173</v>
      </c>
      <c r="I52" s="50">
        <f t="shared" si="3"/>
        <v>-39441107</v>
      </c>
      <c r="J52" s="50">
        <f t="shared" si="3"/>
        <v>-125252342</v>
      </c>
      <c r="K52" s="50">
        <f t="shared" si="3"/>
        <v>-38829044</v>
      </c>
      <c r="L52" s="50">
        <f t="shared" si="3"/>
        <v>54499121</v>
      </c>
      <c r="M52" s="50">
        <f t="shared" si="3"/>
        <v>-45482124</v>
      </c>
      <c r="N52" s="50">
        <f t="shared" si="3"/>
        <v>-29812047</v>
      </c>
      <c r="O52" s="50">
        <f t="shared" si="3"/>
        <v>71232893</v>
      </c>
      <c r="P52" s="50">
        <f t="shared" si="3"/>
        <v>8766104</v>
      </c>
      <c r="Q52" s="50">
        <f t="shared" si="3"/>
        <v>-67275019</v>
      </c>
      <c r="R52" s="50">
        <f t="shared" si="3"/>
        <v>12723978</v>
      </c>
      <c r="S52" s="50">
        <f t="shared" si="3"/>
        <v>115942183</v>
      </c>
      <c r="T52" s="50">
        <f t="shared" si="3"/>
        <v>-28191362</v>
      </c>
      <c r="U52" s="50">
        <f t="shared" si="3"/>
        <v>-3186904</v>
      </c>
      <c r="V52" s="50">
        <f t="shared" si="3"/>
        <v>84563917</v>
      </c>
      <c r="W52" s="50">
        <f t="shared" si="3"/>
        <v>-57776494</v>
      </c>
      <c r="X52" s="50">
        <f t="shared" si="3"/>
        <v>-196949893</v>
      </c>
      <c r="Y52" s="50">
        <f t="shared" si="3"/>
        <v>139173399</v>
      </c>
      <c r="Z52" s="51">
        <f>+IF(X52&lt;&gt;0,+(Y52/X52)*100,0)</f>
        <v>-70.664368931644958</v>
      </c>
      <c r="AA52" s="48">
        <f>SUM(AA49:AA51)</f>
        <v>-196949893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51926411</v>
      </c>
      <c r="D54" s="54">
        <f>+D52-D53</f>
        <v>0</v>
      </c>
      <c r="E54" s="55">
        <f t="shared" si="4"/>
        <v>-616494108</v>
      </c>
      <c r="F54" s="56">
        <f t="shared" si="4"/>
        <v>-196949893</v>
      </c>
      <c r="G54" s="56">
        <f t="shared" si="4"/>
        <v>-51641062</v>
      </c>
      <c r="H54" s="56">
        <f t="shared" si="4"/>
        <v>-34170173</v>
      </c>
      <c r="I54" s="56">
        <f t="shared" si="4"/>
        <v>-39441107</v>
      </c>
      <c r="J54" s="56">
        <f t="shared" si="4"/>
        <v>-125252342</v>
      </c>
      <c r="K54" s="56">
        <f t="shared" si="4"/>
        <v>-38829044</v>
      </c>
      <c r="L54" s="56">
        <f t="shared" si="4"/>
        <v>54499121</v>
      </c>
      <c r="M54" s="56">
        <f t="shared" si="4"/>
        <v>-45482124</v>
      </c>
      <c r="N54" s="56">
        <f t="shared" si="4"/>
        <v>-29812047</v>
      </c>
      <c r="O54" s="56">
        <f t="shared" si="4"/>
        <v>71232893</v>
      </c>
      <c r="P54" s="56">
        <f t="shared" si="4"/>
        <v>8766104</v>
      </c>
      <c r="Q54" s="56">
        <f t="shared" si="4"/>
        <v>-67275019</v>
      </c>
      <c r="R54" s="56">
        <f t="shared" si="4"/>
        <v>12723978</v>
      </c>
      <c r="S54" s="56">
        <f t="shared" si="4"/>
        <v>115942183</v>
      </c>
      <c r="T54" s="56">
        <f t="shared" si="4"/>
        <v>-28191362</v>
      </c>
      <c r="U54" s="56">
        <f t="shared" si="4"/>
        <v>-3186904</v>
      </c>
      <c r="V54" s="56">
        <f t="shared" si="4"/>
        <v>84563917</v>
      </c>
      <c r="W54" s="56">
        <f t="shared" si="4"/>
        <v>-57776494</v>
      </c>
      <c r="X54" s="56">
        <f t="shared" si="4"/>
        <v>-196949893</v>
      </c>
      <c r="Y54" s="56">
        <f t="shared" si="4"/>
        <v>139173399</v>
      </c>
      <c r="Z54" s="57">
        <f>+IF(X54&lt;&gt;0,+(Y54/X54)*100,0)</f>
        <v>-70.664368931644958</v>
      </c>
      <c r="AA54" s="54">
        <f>+AA52-AA53</f>
        <v>-196949893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51926411</v>
      </c>
      <c r="D57" s="48">
        <f>SUM(D54:D56)</f>
        <v>0</v>
      </c>
      <c r="E57" s="49">
        <f t="shared" si="5"/>
        <v>-616494108</v>
      </c>
      <c r="F57" s="50">
        <f t="shared" si="5"/>
        <v>-196949893</v>
      </c>
      <c r="G57" s="50">
        <f t="shared" si="5"/>
        <v>-51641062</v>
      </c>
      <c r="H57" s="50">
        <f t="shared" si="5"/>
        <v>-34170173</v>
      </c>
      <c r="I57" s="50">
        <f t="shared" si="5"/>
        <v>-39441107</v>
      </c>
      <c r="J57" s="50">
        <f t="shared" si="5"/>
        <v>-125252342</v>
      </c>
      <c r="K57" s="50">
        <f t="shared" si="5"/>
        <v>-38829044</v>
      </c>
      <c r="L57" s="50">
        <f t="shared" si="5"/>
        <v>54499121</v>
      </c>
      <c r="M57" s="50">
        <f t="shared" si="5"/>
        <v>-45482124</v>
      </c>
      <c r="N57" s="50">
        <f t="shared" si="5"/>
        <v>-29812047</v>
      </c>
      <c r="O57" s="50">
        <f t="shared" si="5"/>
        <v>71232893</v>
      </c>
      <c r="P57" s="50">
        <f t="shared" si="5"/>
        <v>8766104</v>
      </c>
      <c r="Q57" s="50">
        <f t="shared" si="5"/>
        <v>-67275019</v>
      </c>
      <c r="R57" s="50">
        <f t="shared" si="5"/>
        <v>12723978</v>
      </c>
      <c r="S57" s="50">
        <f t="shared" si="5"/>
        <v>115942183</v>
      </c>
      <c r="T57" s="50">
        <f t="shared" si="5"/>
        <v>-28191362</v>
      </c>
      <c r="U57" s="50">
        <f t="shared" si="5"/>
        <v>-3186904</v>
      </c>
      <c r="V57" s="50">
        <f t="shared" si="5"/>
        <v>84563917</v>
      </c>
      <c r="W57" s="50">
        <f t="shared" si="5"/>
        <v>-57776494</v>
      </c>
      <c r="X57" s="50">
        <f t="shared" si="5"/>
        <v>-196949893</v>
      </c>
      <c r="Y57" s="50">
        <f t="shared" si="5"/>
        <v>139173399</v>
      </c>
      <c r="Z57" s="51">
        <f>+IF(X57&lt;&gt;0,+(Y57/X57)*100,0)</f>
        <v>-70.664368931644958</v>
      </c>
      <c r="AA57" s="48">
        <f>SUM(AA54:AA56)</f>
        <v>-196949893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51926411</v>
      </c>
      <c r="D60" s="65">
        <f>SUM(D57:D59)</f>
        <v>0</v>
      </c>
      <c r="E60" s="66">
        <f t="shared" si="6"/>
        <v>-616494108</v>
      </c>
      <c r="F60" s="67">
        <f t="shared" si="6"/>
        <v>-196949893</v>
      </c>
      <c r="G60" s="67">
        <f t="shared" si="6"/>
        <v>-51641062</v>
      </c>
      <c r="H60" s="67">
        <f t="shared" si="6"/>
        <v>-34170173</v>
      </c>
      <c r="I60" s="67">
        <f t="shared" si="6"/>
        <v>-39441107</v>
      </c>
      <c r="J60" s="67">
        <f t="shared" si="6"/>
        <v>-125252342</v>
      </c>
      <c r="K60" s="67">
        <f t="shared" si="6"/>
        <v>-38829044</v>
      </c>
      <c r="L60" s="67">
        <f t="shared" si="6"/>
        <v>54499121</v>
      </c>
      <c r="M60" s="67">
        <f t="shared" si="6"/>
        <v>-45482124</v>
      </c>
      <c r="N60" s="67">
        <f t="shared" si="6"/>
        <v>-29812047</v>
      </c>
      <c r="O60" s="67">
        <f t="shared" si="6"/>
        <v>71232893</v>
      </c>
      <c r="P60" s="67">
        <f t="shared" si="6"/>
        <v>8766104</v>
      </c>
      <c r="Q60" s="67">
        <f t="shared" si="6"/>
        <v>-67275019</v>
      </c>
      <c r="R60" s="67">
        <f t="shared" si="6"/>
        <v>12723978</v>
      </c>
      <c r="S60" s="67">
        <f t="shared" si="6"/>
        <v>115942183</v>
      </c>
      <c r="T60" s="67">
        <f t="shared" si="6"/>
        <v>-28191362</v>
      </c>
      <c r="U60" s="67">
        <f t="shared" si="6"/>
        <v>-3186904</v>
      </c>
      <c r="V60" s="67">
        <f t="shared" si="6"/>
        <v>84563917</v>
      </c>
      <c r="W60" s="67">
        <f t="shared" si="6"/>
        <v>-57776494</v>
      </c>
      <c r="X60" s="67">
        <f t="shared" si="6"/>
        <v>-196949893</v>
      </c>
      <c r="Y60" s="67">
        <f t="shared" si="6"/>
        <v>139173399</v>
      </c>
      <c r="Z60" s="68">
        <f>+IF(X60&lt;&gt;0,+(Y60/X60)*100,0)</f>
        <v>-70.664368931644958</v>
      </c>
      <c r="AA60" s="65">
        <f>SUM(AA57:AA59)</f>
        <v>-196949893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>
        <v>2638688</v>
      </c>
      <c r="L7" s="22">
        <v>2482839</v>
      </c>
      <c r="M7" s="22">
        <v>2207143</v>
      </c>
      <c r="N7" s="22">
        <v>7328670</v>
      </c>
      <c r="O7" s="22">
        <v>2593015</v>
      </c>
      <c r="P7" s="22">
        <v>2392798</v>
      </c>
      <c r="Q7" s="22">
        <v>2447578</v>
      </c>
      <c r="R7" s="22">
        <v>7433391</v>
      </c>
      <c r="S7" s="22">
        <v>2355709</v>
      </c>
      <c r="T7" s="22">
        <v>2156834</v>
      </c>
      <c r="U7" s="22">
        <v>2093742</v>
      </c>
      <c r="V7" s="22">
        <v>6606285</v>
      </c>
      <c r="W7" s="22">
        <v>29816240</v>
      </c>
      <c r="X7" s="22"/>
      <c r="Y7" s="22">
        <v>29816240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103516</v>
      </c>
      <c r="H27" s="22">
        <v>106368</v>
      </c>
      <c r="I27" s="22">
        <v>108636</v>
      </c>
      <c r="J27" s="22">
        <v>318520</v>
      </c>
      <c r="K27" s="22">
        <v>113468</v>
      </c>
      <c r="L27" s="22">
        <v>127433</v>
      </c>
      <c r="M27" s="22">
        <v>130786</v>
      </c>
      <c r="N27" s="22">
        <v>371687</v>
      </c>
      <c r="O27" s="22">
        <v>136923</v>
      </c>
      <c r="P27" s="22">
        <v>137471</v>
      </c>
      <c r="Q27" s="22">
        <v>132225</v>
      </c>
      <c r="R27" s="22">
        <v>406619</v>
      </c>
      <c r="S27" s="22">
        <v>135613</v>
      </c>
      <c r="T27" s="22">
        <v>136853</v>
      </c>
      <c r="U27" s="22">
        <v>140781</v>
      </c>
      <c r="V27" s="22">
        <v>413247</v>
      </c>
      <c r="W27" s="22">
        <v>1510073</v>
      </c>
      <c r="X27" s="22"/>
      <c r="Y27" s="22">
        <v>1510073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41957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2968053</v>
      </c>
      <c r="H33" s="31">
        <f t="shared" si="0"/>
        <v>2950830</v>
      </c>
      <c r="I33" s="31">
        <f t="shared" si="0"/>
        <v>2847531</v>
      </c>
      <c r="J33" s="31">
        <f t="shared" si="0"/>
        <v>8766414</v>
      </c>
      <c r="K33" s="31">
        <f t="shared" si="0"/>
        <v>2752156</v>
      </c>
      <c r="L33" s="31">
        <f t="shared" si="0"/>
        <v>2610272</v>
      </c>
      <c r="M33" s="31">
        <f t="shared" si="0"/>
        <v>2337929</v>
      </c>
      <c r="N33" s="31">
        <f t="shared" si="0"/>
        <v>7700357</v>
      </c>
      <c r="O33" s="31">
        <f t="shared" si="0"/>
        <v>2729938</v>
      </c>
      <c r="P33" s="31">
        <f t="shared" si="0"/>
        <v>2530269</v>
      </c>
      <c r="Q33" s="31">
        <f t="shared" si="0"/>
        <v>2579803</v>
      </c>
      <c r="R33" s="31">
        <f t="shared" si="0"/>
        <v>7840010</v>
      </c>
      <c r="S33" s="31">
        <f t="shared" si="0"/>
        <v>2491322</v>
      </c>
      <c r="T33" s="31">
        <f t="shared" si="0"/>
        <v>2293687</v>
      </c>
      <c r="U33" s="31">
        <f t="shared" si="0"/>
        <v>2234523</v>
      </c>
      <c r="V33" s="31">
        <f t="shared" si="0"/>
        <v>7019532</v>
      </c>
      <c r="W33" s="31">
        <f t="shared" si="0"/>
        <v>31326313</v>
      </c>
      <c r="X33" s="31">
        <f t="shared" si="0"/>
        <v>0</v>
      </c>
      <c r="Y33" s="31">
        <f t="shared" si="0"/>
        <v>31326313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-83040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522</v>
      </c>
      <c r="I38" s="22">
        <v>674</v>
      </c>
      <c r="J38" s="22">
        <v>1196</v>
      </c>
      <c r="K38" s="22"/>
      <c r="L38" s="22"/>
      <c r="M38" s="22">
        <v>158</v>
      </c>
      <c r="N38" s="22">
        <v>158</v>
      </c>
      <c r="O38" s="22">
        <v>1378</v>
      </c>
      <c r="P38" s="22"/>
      <c r="Q38" s="22">
        <v>79</v>
      </c>
      <c r="R38" s="22">
        <v>1457</v>
      </c>
      <c r="S38" s="22"/>
      <c r="T38" s="22">
        <v>614</v>
      </c>
      <c r="U38" s="22"/>
      <c r="V38" s="22">
        <v>614</v>
      </c>
      <c r="W38" s="22">
        <v>3425</v>
      </c>
      <c r="X38" s="22"/>
      <c r="Y38" s="22">
        <v>3425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</v>
      </c>
      <c r="D42" s="20"/>
      <c r="E42" s="21"/>
      <c r="F42" s="22"/>
      <c r="G42" s="22"/>
      <c r="H42" s="22"/>
      <c r="I42" s="22"/>
      <c r="J42" s="22"/>
      <c r="K42" s="22">
        <v>30000</v>
      </c>
      <c r="L42" s="22"/>
      <c r="M42" s="22"/>
      <c r="N42" s="22">
        <v>30000</v>
      </c>
      <c r="O42" s="22"/>
      <c r="P42" s="22">
        <v>-23964</v>
      </c>
      <c r="Q42" s="22"/>
      <c r="R42" s="22">
        <v>-23964</v>
      </c>
      <c r="S42" s="22"/>
      <c r="T42" s="22"/>
      <c r="U42" s="22"/>
      <c r="V42" s="22"/>
      <c r="W42" s="22">
        <v>6036</v>
      </c>
      <c r="X42" s="22"/>
      <c r="Y42" s="22">
        <v>6036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4151</v>
      </c>
      <c r="D45" s="20"/>
      <c r="E45" s="21"/>
      <c r="F45" s="22"/>
      <c r="G45" s="22"/>
      <c r="H45" s="22"/>
      <c r="I45" s="22">
        <v>347</v>
      </c>
      <c r="J45" s="22">
        <v>347</v>
      </c>
      <c r="K45" s="22">
        <v>345</v>
      </c>
      <c r="L45" s="22">
        <v>345</v>
      </c>
      <c r="M45" s="22">
        <v>681</v>
      </c>
      <c r="N45" s="22">
        <v>1371</v>
      </c>
      <c r="O45" s="22">
        <v>345</v>
      </c>
      <c r="P45" s="22">
        <v>300</v>
      </c>
      <c r="Q45" s="22">
        <v>345</v>
      </c>
      <c r="R45" s="22">
        <v>990</v>
      </c>
      <c r="S45" s="22">
        <v>371</v>
      </c>
      <c r="T45" s="22">
        <v>371</v>
      </c>
      <c r="U45" s="22">
        <v>371</v>
      </c>
      <c r="V45" s="22">
        <v>1113</v>
      </c>
      <c r="W45" s="22">
        <v>3821</v>
      </c>
      <c r="X45" s="22"/>
      <c r="Y45" s="22">
        <v>3821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-77509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522</v>
      </c>
      <c r="I48" s="31">
        <f t="shared" si="1"/>
        <v>1021</v>
      </c>
      <c r="J48" s="31">
        <f t="shared" si="1"/>
        <v>1543</v>
      </c>
      <c r="K48" s="31">
        <f t="shared" si="1"/>
        <v>30345</v>
      </c>
      <c r="L48" s="31">
        <f t="shared" si="1"/>
        <v>345</v>
      </c>
      <c r="M48" s="31">
        <f t="shared" si="1"/>
        <v>839</v>
      </c>
      <c r="N48" s="31">
        <f t="shared" si="1"/>
        <v>31529</v>
      </c>
      <c r="O48" s="31">
        <f t="shared" si="1"/>
        <v>1723</v>
      </c>
      <c r="P48" s="31">
        <f t="shared" si="1"/>
        <v>-23664</v>
      </c>
      <c r="Q48" s="31">
        <f t="shared" si="1"/>
        <v>424</v>
      </c>
      <c r="R48" s="31">
        <f t="shared" si="1"/>
        <v>-21517</v>
      </c>
      <c r="S48" s="31">
        <f t="shared" si="1"/>
        <v>371</v>
      </c>
      <c r="T48" s="31">
        <f t="shared" si="1"/>
        <v>985</v>
      </c>
      <c r="U48" s="31">
        <f t="shared" si="1"/>
        <v>371</v>
      </c>
      <c r="V48" s="31">
        <f t="shared" si="1"/>
        <v>1727</v>
      </c>
      <c r="W48" s="31">
        <f t="shared" si="1"/>
        <v>13282</v>
      </c>
      <c r="X48" s="31">
        <f t="shared" si="1"/>
        <v>0</v>
      </c>
      <c r="Y48" s="31">
        <f t="shared" si="1"/>
        <v>13282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119466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2968053</v>
      </c>
      <c r="H49" s="41">
        <f t="shared" si="2"/>
        <v>2950308</v>
      </c>
      <c r="I49" s="41">
        <f t="shared" si="2"/>
        <v>2846510</v>
      </c>
      <c r="J49" s="41">
        <f t="shared" si="2"/>
        <v>8764871</v>
      </c>
      <c r="K49" s="41">
        <f t="shared" si="2"/>
        <v>2721811</v>
      </c>
      <c r="L49" s="41">
        <f t="shared" si="2"/>
        <v>2609927</v>
      </c>
      <c r="M49" s="41">
        <f t="shared" si="2"/>
        <v>2337090</v>
      </c>
      <c r="N49" s="41">
        <f t="shared" si="2"/>
        <v>7668828</v>
      </c>
      <c r="O49" s="41">
        <f t="shared" si="2"/>
        <v>2728215</v>
      </c>
      <c r="P49" s="41">
        <f t="shared" si="2"/>
        <v>2553933</v>
      </c>
      <c r="Q49" s="41">
        <f t="shared" si="2"/>
        <v>2579379</v>
      </c>
      <c r="R49" s="41">
        <f t="shared" si="2"/>
        <v>7861527</v>
      </c>
      <c r="S49" s="41">
        <f t="shared" si="2"/>
        <v>2490951</v>
      </c>
      <c r="T49" s="41">
        <f t="shared" si="2"/>
        <v>2292702</v>
      </c>
      <c r="U49" s="41">
        <f t="shared" si="2"/>
        <v>2234152</v>
      </c>
      <c r="V49" s="41">
        <f t="shared" si="2"/>
        <v>7017805</v>
      </c>
      <c r="W49" s="41">
        <f t="shared" si="2"/>
        <v>31313031</v>
      </c>
      <c r="X49" s="41">
        <f t="shared" si="2"/>
        <v>0</v>
      </c>
      <c r="Y49" s="41">
        <f t="shared" si="2"/>
        <v>31313031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119466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2968053</v>
      </c>
      <c r="H52" s="50">
        <f t="shared" si="3"/>
        <v>2950308</v>
      </c>
      <c r="I52" s="50">
        <f t="shared" si="3"/>
        <v>2846510</v>
      </c>
      <c r="J52" s="50">
        <f t="shared" si="3"/>
        <v>8764871</v>
      </c>
      <c r="K52" s="50">
        <f t="shared" si="3"/>
        <v>2721811</v>
      </c>
      <c r="L52" s="50">
        <f t="shared" si="3"/>
        <v>2609927</v>
      </c>
      <c r="M52" s="50">
        <f t="shared" si="3"/>
        <v>2337090</v>
      </c>
      <c r="N52" s="50">
        <f t="shared" si="3"/>
        <v>7668828</v>
      </c>
      <c r="O52" s="50">
        <f t="shared" si="3"/>
        <v>2728215</v>
      </c>
      <c r="P52" s="50">
        <f t="shared" si="3"/>
        <v>2553933</v>
      </c>
      <c r="Q52" s="50">
        <f t="shared" si="3"/>
        <v>2579379</v>
      </c>
      <c r="R52" s="50">
        <f t="shared" si="3"/>
        <v>7861527</v>
      </c>
      <c r="S52" s="50">
        <f t="shared" si="3"/>
        <v>2490951</v>
      </c>
      <c r="T52" s="50">
        <f t="shared" si="3"/>
        <v>2292702</v>
      </c>
      <c r="U52" s="50">
        <f t="shared" si="3"/>
        <v>2234152</v>
      </c>
      <c r="V52" s="50">
        <f t="shared" si="3"/>
        <v>7017805</v>
      </c>
      <c r="W52" s="50">
        <f t="shared" si="3"/>
        <v>31313031</v>
      </c>
      <c r="X52" s="50">
        <f t="shared" si="3"/>
        <v>0</v>
      </c>
      <c r="Y52" s="50">
        <f t="shared" si="3"/>
        <v>31313031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119466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2968053</v>
      </c>
      <c r="H54" s="56">
        <f t="shared" si="4"/>
        <v>2950308</v>
      </c>
      <c r="I54" s="56">
        <f t="shared" si="4"/>
        <v>2846510</v>
      </c>
      <c r="J54" s="56">
        <f t="shared" si="4"/>
        <v>8764871</v>
      </c>
      <c r="K54" s="56">
        <f t="shared" si="4"/>
        <v>2721811</v>
      </c>
      <c r="L54" s="56">
        <f t="shared" si="4"/>
        <v>2609927</v>
      </c>
      <c r="M54" s="56">
        <f t="shared" si="4"/>
        <v>2337090</v>
      </c>
      <c r="N54" s="56">
        <f t="shared" si="4"/>
        <v>7668828</v>
      </c>
      <c r="O54" s="56">
        <f t="shared" si="4"/>
        <v>2728215</v>
      </c>
      <c r="P54" s="56">
        <f t="shared" si="4"/>
        <v>2553933</v>
      </c>
      <c r="Q54" s="56">
        <f t="shared" si="4"/>
        <v>2579379</v>
      </c>
      <c r="R54" s="56">
        <f t="shared" si="4"/>
        <v>7861527</v>
      </c>
      <c r="S54" s="56">
        <f t="shared" si="4"/>
        <v>2490951</v>
      </c>
      <c r="T54" s="56">
        <f t="shared" si="4"/>
        <v>2292702</v>
      </c>
      <c r="U54" s="56">
        <f t="shared" si="4"/>
        <v>2234152</v>
      </c>
      <c r="V54" s="56">
        <f t="shared" si="4"/>
        <v>7017805</v>
      </c>
      <c r="W54" s="56">
        <f t="shared" si="4"/>
        <v>31313031</v>
      </c>
      <c r="X54" s="56">
        <f t="shared" si="4"/>
        <v>0</v>
      </c>
      <c r="Y54" s="56">
        <f t="shared" si="4"/>
        <v>31313031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119466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2968053</v>
      </c>
      <c r="H57" s="50">
        <f t="shared" si="5"/>
        <v>2950308</v>
      </c>
      <c r="I57" s="50">
        <f t="shared" si="5"/>
        <v>2846510</v>
      </c>
      <c r="J57" s="50">
        <f t="shared" si="5"/>
        <v>8764871</v>
      </c>
      <c r="K57" s="50">
        <f t="shared" si="5"/>
        <v>2721811</v>
      </c>
      <c r="L57" s="50">
        <f t="shared" si="5"/>
        <v>2609927</v>
      </c>
      <c r="M57" s="50">
        <f t="shared" si="5"/>
        <v>2337090</v>
      </c>
      <c r="N57" s="50">
        <f t="shared" si="5"/>
        <v>7668828</v>
      </c>
      <c r="O57" s="50">
        <f t="shared" si="5"/>
        <v>2728215</v>
      </c>
      <c r="P57" s="50">
        <f t="shared" si="5"/>
        <v>2553933</v>
      </c>
      <c r="Q57" s="50">
        <f t="shared" si="5"/>
        <v>2579379</v>
      </c>
      <c r="R57" s="50">
        <f t="shared" si="5"/>
        <v>7861527</v>
      </c>
      <c r="S57" s="50">
        <f t="shared" si="5"/>
        <v>2490951</v>
      </c>
      <c r="T57" s="50">
        <f t="shared" si="5"/>
        <v>2292702</v>
      </c>
      <c r="U57" s="50">
        <f t="shared" si="5"/>
        <v>2234152</v>
      </c>
      <c r="V57" s="50">
        <f t="shared" si="5"/>
        <v>7017805</v>
      </c>
      <c r="W57" s="50">
        <f t="shared" si="5"/>
        <v>31313031</v>
      </c>
      <c r="X57" s="50">
        <f t="shared" si="5"/>
        <v>0</v>
      </c>
      <c r="Y57" s="50">
        <f t="shared" si="5"/>
        <v>31313031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119466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2968053</v>
      </c>
      <c r="H60" s="67">
        <f t="shared" si="6"/>
        <v>2950308</v>
      </c>
      <c r="I60" s="67">
        <f t="shared" si="6"/>
        <v>2846510</v>
      </c>
      <c r="J60" s="67">
        <f t="shared" si="6"/>
        <v>8764871</v>
      </c>
      <c r="K60" s="67">
        <f t="shared" si="6"/>
        <v>2721811</v>
      </c>
      <c r="L60" s="67">
        <f t="shared" si="6"/>
        <v>2609927</v>
      </c>
      <c r="M60" s="67">
        <f t="shared" si="6"/>
        <v>2337090</v>
      </c>
      <c r="N60" s="67">
        <f t="shared" si="6"/>
        <v>7668828</v>
      </c>
      <c r="O60" s="67">
        <f t="shared" si="6"/>
        <v>2728215</v>
      </c>
      <c r="P60" s="67">
        <f t="shared" si="6"/>
        <v>2553933</v>
      </c>
      <c r="Q60" s="67">
        <f t="shared" si="6"/>
        <v>2579379</v>
      </c>
      <c r="R60" s="67">
        <f t="shared" si="6"/>
        <v>7861527</v>
      </c>
      <c r="S60" s="67">
        <f t="shared" si="6"/>
        <v>2490951</v>
      </c>
      <c r="T60" s="67">
        <f t="shared" si="6"/>
        <v>2292702</v>
      </c>
      <c r="U60" s="67">
        <f t="shared" si="6"/>
        <v>2234152</v>
      </c>
      <c r="V60" s="67">
        <f t="shared" si="6"/>
        <v>7017805</v>
      </c>
      <c r="W60" s="67">
        <f t="shared" si="6"/>
        <v>31313031</v>
      </c>
      <c r="X60" s="67">
        <f t="shared" si="6"/>
        <v>0</v>
      </c>
      <c r="Y60" s="67">
        <f t="shared" si="6"/>
        <v>31313031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259782</v>
      </c>
      <c r="D45" s="20"/>
      <c r="E45" s="21">
        <v>640212</v>
      </c>
      <c r="F45" s="22">
        <v>99853</v>
      </c>
      <c r="G45" s="22"/>
      <c r="H45" s="22">
        <v>13699</v>
      </c>
      <c r="I45" s="22">
        <v>13140</v>
      </c>
      <c r="J45" s="22">
        <v>26839</v>
      </c>
      <c r="K45" s="22">
        <v>25325</v>
      </c>
      <c r="L45" s="22">
        <v>3797</v>
      </c>
      <c r="M45" s="22">
        <v>16479</v>
      </c>
      <c r="N45" s="22">
        <v>45601</v>
      </c>
      <c r="O45" s="22">
        <v>22499</v>
      </c>
      <c r="P45" s="22">
        <v>10643</v>
      </c>
      <c r="Q45" s="22">
        <v>6562</v>
      </c>
      <c r="R45" s="22">
        <v>39704</v>
      </c>
      <c r="S45" s="22">
        <v>10517</v>
      </c>
      <c r="T45" s="22">
        <v>11714</v>
      </c>
      <c r="U45" s="22">
        <v>13175</v>
      </c>
      <c r="V45" s="22">
        <v>35406</v>
      </c>
      <c r="W45" s="22">
        <v>147550</v>
      </c>
      <c r="X45" s="22">
        <v>99853</v>
      </c>
      <c r="Y45" s="22">
        <v>47697</v>
      </c>
      <c r="Z45" s="23">
        <v>47.767217810180966</v>
      </c>
      <c r="AA45" s="20">
        <v>99853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259782</v>
      </c>
      <c r="D48" s="29">
        <f t="shared" ref="D48:Y48" si="1">SUM(D35:D47)</f>
        <v>0</v>
      </c>
      <c r="E48" s="30">
        <f t="shared" si="1"/>
        <v>640212</v>
      </c>
      <c r="F48" s="31">
        <f t="shared" si="1"/>
        <v>99853</v>
      </c>
      <c r="G48" s="31">
        <f t="shared" si="1"/>
        <v>0</v>
      </c>
      <c r="H48" s="31">
        <f t="shared" si="1"/>
        <v>13699</v>
      </c>
      <c r="I48" s="31">
        <f t="shared" si="1"/>
        <v>13140</v>
      </c>
      <c r="J48" s="31">
        <f t="shared" si="1"/>
        <v>26839</v>
      </c>
      <c r="K48" s="31">
        <f t="shared" si="1"/>
        <v>25325</v>
      </c>
      <c r="L48" s="31">
        <f t="shared" si="1"/>
        <v>3797</v>
      </c>
      <c r="M48" s="31">
        <f t="shared" si="1"/>
        <v>16479</v>
      </c>
      <c r="N48" s="31">
        <f t="shared" si="1"/>
        <v>45601</v>
      </c>
      <c r="O48" s="31">
        <f t="shared" si="1"/>
        <v>22499</v>
      </c>
      <c r="P48" s="31">
        <f t="shared" si="1"/>
        <v>10643</v>
      </c>
      <c r="Q48" s="31">
        <f t="shared" si="1"/>
        <v>6562</v>
      </c>
      <c r="R48" s="31">
        <f t="shared" si="1"/>
        <v>39704</v>
      </c>
      <c r="S48" s="31">
        <f t="shared" si="1"/>
        <v>10517</v>
      </c>
      <c r="T48" s="31">
        <f t="shared" si="1"/>
        <v>11714</v>
      </c>
      <c r="U48" s="31">
        <f t="shared" si="1"/>
        <v>13175</v>
      </c>
      <c r="V48" s="31">
        <f t="shared" si="1"/>
        <v>35406</v>
      </c>
      <c r="W48" s="31">
        <f t="shared" si="1"/>
        <v>147550</v>
      </c>
      <c r="X48" s="31">
        <f t="shared" si="1"/>
        <v>99853</v>
      </c>
      <c r="Y48" s="31">
        <f t="shared" si="1"/>
        <v>47697</v>
      </c>
      <c r="Z48" s="32">
        <f>+IF(X48&lt;&gt;0,+(Y48/X48)*100,0)</f>
        <v>47.767217810180966</v>
      </c>
      <c r="AA48" s="29">
        <f>SUM(AA35:AA47)</f>
        <v>99853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-259782</v>
      </c>
      <c r="D49" s="39">
        <f t="shared" si="2"/>
        <v>0</v>
      </c>
      <c r="E49" s="40">
        <f t="shared" si="2"/>
        <v>-640212</v>
      </c>
      <c r="F49" s="41">
        <f t="shared" si="2"/>
        <v>-99853</v>
      </c>
      <c r="G49" s="41">
        <f t="shared" si="2"/>
        <v>0</v>
      </c>
      <c r="H49" s="41">
        <f t="shared" si="2"/>
        <v>-13699</v>
      </c>
      <c r="I49" s="41">
        <f t="shared" si="2"/>
        <v>-13140</v>
      </c>
      <c r="J49" s="41">
        <f t="shared" si="2"/>
        <v>-26839</v>
      </c>
      <c r="K49" s="41">
        <f t="shared" si="2"/>
        <v>-25325</v>
      </c>
      <c r="L49" s="41">
        <f t="shared" si="2"/>
        <v>-3797</v>
      </c>
      <c r="M49" s="41">
        <f t="shared" si="2"/>
        <v>-16479</v>
      </c>
      <c r="N49" s="41">
        <f t="shared" si="2"/>
        <v>-45601</v>
      </c>
      <c r="O49" s="41">
        <f t="shared" si="2"/>
        <v>-22499</v>
      </c>
      <c r="P49" s="41">
        <f t="shared" si="2"/>
        <v>-10643</v>
      </c>
      <c r="Q49" s="41">
        <f t="shared" si="2"/>
        <v>-6562</v>
      </c>
      <c r="R49" s="41">
        <f t="shared" si="2"/>
        <v>-39704</v>
      </c>
      <c r="S49" s="41">
        <f t="shared" si="2"/>
        <v>-10517</v>
      </c>
      <c r="T49" s="41">
        <f t="shared" si="2"/>
        <v>-11714</v>
      </c>
      <c r="U49" s="41">
        <f t="shared" si="2"/>
        <v>-13175</v>
      </c>
      <c r="V49" s="41">
        <f t="shared" si="2"/>
        <v>-35406</v>
      </c>
      <c r="W49" s="41">
        <f t="shared" si="2"/>
        <v>-147550</v>
      </c>
      <c r="X49" s="41">
        <f t="shared" si="2"/>
        <v>-99853</v>
      </c>
      <c r="Y49" s="41">
        <f t="shared" si="2"/>
        <v>-47697</v>
      </c>
      <c r="Z49" s="42">
        <f>+IF(X49&lt;&gt;0,+(Y49/X49)*100,0)</f>
        <v>47.767217810180966</v>
      </c>
      <c r="AA49" s="39">
        <f>+AA33-AA48</f>
        <v>-99853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-259782</v>
      </c>
      <c r="D52" s="48">
        <f t="shared" si="3"/>
        <v>0</v>
      </c>
      <c r="E52" s="49">
        <f t="shared" si="3"/>
        <v>-640212</v>
      </c>
      <c r="F52" s="50">
        <f t="shared" si="3"/>
        <v>-99853</v>
      </c>
      <c r="G52" s="50">
        <f t="shared" si="3"/>
        <v>0</v>
      </c>
      <c r="H52" s="50">
        <f t="shared" si="3"/>
        <v>-13699</v>
      </c>
      <c r="I52" s="50">
        <f t="shared" si="3"/>
        <v>-13140</v>
      </c>
      <c r="J52" s="50">
        <f t="shared" si="3"/>
        <v>-26839</v>
      </c>
      <c r="K52" s="50">
        <f t="shared" si="3"/>
        <v>-25325</v>
      </c>
      <c r="L52" s="50">
        <f t="shared" si="3"/>
        <v>-3797</v>
      </c>
      <c r="M52" s="50">
        <f t="shared" si="3"/>
        <v>-16479</v>
      </c>
      <c r="N52" s="50">
        <f t="shared" si="3"/>
        <v>-45601</v>
      </c>
      <c r="O52" s="50">
        <f t="shared" si="3"/>
        <v>-22499</v>
      </c>
      <c r="P52" s="50">
        <f t="shared" si="3"/>
        <v>-10643</v>
      </c>
      <c r="Q52" s="50">
        <f t="shared" si="3"/>
        <v>-6562</v>
      </c>
      <c r="R52" s="50">
        <f t="shared" si="3"/>
        <v>-39704</v>
      </c>
      <c r="S52" s="50">
        <f t="shared" si="3"/>
        <v>-10517</v>
      </c>
      <c r="T52" s="50">
        <f t="shared" si="3"/>
        <v>-11714</v>
      </c>
      <c r="U52" s="50">
        <f t="shared" si="3"/>
        <v>-13175</v>
      </c>
      <c r="V52" s="50">
        <f t="shared" si="3"/>
        <v>-35406</v>
      </c>
      <c r="W52" s="50">
        <f t="shared" si="3"/>
        <v>-147550</v>
      </c>
      <c r="X52" s="50">
        <f t="shared" si="3"/>
        <v>-99853</v>
      </c>
      <c r="Y52" s="50">
        <f t="shared" si="3"/>
        <v>-47697</v>
      </c>
      <c r="Z52" s="51">
        <f>+IF(X52&lt;&gt;0,+(Y52/X52)*100,0)</f>
        <v>47.767217810180966</v>
      </c>
      <c r="AA52" s="48">
        <f>SUM(AA49:AA51)</f>
        <v>-99853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-259782</v>
      </c>
      <c r="D54" s="54">
        <f>+D52-D53</f>
        <v>0</v>
      </c>
      <c r="E54" s="55">
        <f t="shared" si="4"/>
        <v>-640212</v>
      </c>
      <c r="F54" s="56">
        <f t="shared" si="4"/>
        <v>-99853</v>
      </c>
      <c r="G54" s="56">
        <f t="shared" si="4"/>
        <v>0</v>
      </c>
      <c r="H54" s="56">
        <f t="shared" si="4"/>
        <v>-13699</v>
      </c>
      <c r="I54" s="56">
        <f t="shared" si="4"/>
        <v>-13140</v>
      </c>
      <c r="J54" s="56">
        <f t="shared" si="4"/>
        <v>-26839</v>
      </c>
      <c r="K54" s="56">
        <f t="shared" si="4"/>
        <v>-25325</v>
      </c>
      <c r="L54" s="56">
        <f t="shared" si="4"/>
        <v>-3797</v>
      </c>
      <c r="M54" s="56">
        <f t="shared" si="4"/>
        <v>-16479</v>
      </c>
      <c r="N54" s="56">
        <f t="shared" si="4"/>
        <v>-45601</v>
      </c>
      <c r="O54" s="56">
        <f t="shared" si="4"/>
        <v>-22499</v>
      </c>
      <c r="P54" s="56">
        <f t="shared" si="4"/>
        <v>-10643</v>
      </c>
      <c r="Q54" s="56">
        <f t="shared" si="4"/>
        <v>-6562</v>
      </c>
      <c r="R54" s="56">
        <f t="shared" si="4"/>
        <v>-39704</v>
      </c>
      <c r="S54" s="56">
        <f t="shared" si="4"/>
        <v>-10517</v>
      </c>
      <c r="T54" s="56">
        <f t="shared" si="4"/>
        <v>-11714</v>
      </c>
      <c r="U54" s="56">
        <f t="shared" si="4"/>
        <v>-13175</v>
      </c>
      <c r="V54" s="56">
        <f t="shared" si="4"/>
        <v>-35406</v>
      </c>
      <c r="W54" s="56">
        <f t="shared" si="4"/>
        <v>-147550</v>
      </c>
      <c r="X54" s="56">
        <f t="shared" si="4"/>
        <v>-99853</v>
      </c>
      <c r="Y54" s="56">
        <f t="shared" si="4"/>
        <v>-47697</v>
      </c>
      <c r="Z54" s="57">
        <f>+IF(X54&lt;&gt;0,+(Y54/X54)*100,0)</f>
        <v>47.767217810180966</v>
      </c>
      <c r="AA54" s="54">
        <f>+AA52-AA53</f>
        <v>-99853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-259782</v>
      </c>
      <c r="D57" s="48">
        <f>SUM(D54:D56)</f>
        <v>0</v>
      </c>
      <c r="E57" s="49">
        <f t="shared" si="5"/>
        <v>-640212</v>
      </c>
      <c r="F57" s="50">
        <f t="shared" si="5"/>
        <v>-99853</v>
      </c>
      <c r="G57" s="50">
        <f t="shared" si="5"/>
        <v>0</v>
      </c>
      <c r="H57" s="50">
        <f t="shared" si="5"/>
        <v>-13699</v>
      </c>
      <c r="I57" s="50">
        <f t="shared" si="5"/>
        <v>-13140</v>
      </c>
      <c r="J57" s="50">
        <f t="shared" si="5"/>
        <v>-26839</v>
      </c>
      <c r="K57" s="50">
        <f t="shared" si="5"/>
        <v>-25325</v>
      </c>
      <c r="L57" s="50">
        <f t="shared" si="5"/>
        <v>-3797</v>
      </c>
      <c r="M57" s="50">
        <f t="shared" si="5"/>
        <v>-16479</v>
      </c>
      <c r="N57" s="50">
        <f t="shared" si="5"/>
        <v>-45601</v>
      </c>
      <c r="O57" s="50">
        <f t="shared" si="5"/>
        <v>-22499</v>
      </c>
      <c r="P57" s="50">
        <f t="shared" si="5"/>
        <v>-10643</v>
      </c>
      <c r="Q57" s="50">
        <f t="shared" si="5"/>
        <v>-6562</v>
      </c>
      <c r="R57" s="50">
        <f t="shared" si="5"/>
        <v>-39704</v>
      </c>
      <c r="S57" s="50">
        <f t="shared" si="5"/>
        <v>-10517</v>
      </c>
      <c r="T57" s="50">
        <f t="shared" si="5"/>
        <v>-11714</v>
      </c>
      <c r="U57" s="50">
        <f t="shared" si="5"/>
        <v>-13175</v>
      </c>
      <c r="V57" s="50">
        <f t="shared" si="5"/>
        <v>-35406</v>
      </c>
      <c r="W57" s="50">
        <f t="shared" si="5"/>
        <v>-147550</v>
      </c>
      <c r="X57" s="50">
        <f t="shared" si="5"/>
        <v>-99853</v>
      </c>
      <c r="Y57" s="50">
        <f t="shared" si="5"/>
        <v>-47697</v>
      </c>
      <c r="Z57" s="51">
        <f>+IF(X57&lt;&gt;0,+(Y57/X57)*100,0)</f>
        <v>47.767217810180966</v>
      </c>
      <c r="AA57" s="48">
        <f>SUM(AA54:AA56)</f>
        <v>-99853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-259782</v>
      </c>
      <c r="D60" s="65">
        <f>SUM(D57:D59)</f>
        <v>0</v>
      </c>
      <c r="E60" s="66">
        <f t="shared" si="6"/>
        <v>-640212</v>
      </c>
      <c r="F60" s="67">
        <f t="shared" si="6"/>
        <v>-99853</v>
      </c>
      <c r="G60" s="67">
        <f t="shared" si="6"/>
        <v>0</v>
      </c>
      <c r="H60" s="67">
        <f t="shared" si="6"/>
        <v>-13699</v>
      </c>
      <c r="I60" s="67">
        <f t="shared" si="6"/>
        <v>-13140</v>
      </c>
      <c r="J60" s="67">
        <f t="shared" si="6"/>
        <v>-26839</v>
      </c>
      <c r="K60" s="67">
        <f t="shared" si="6"/>
        <v>-25325</v>
      </c>
      <c r="L60" s="67">
        <f t="shared" si="6"/>
        <v>-3797</v>
      </c>
      <c r="M60" s="67">
        <f t="shared" si="6"/>
        <v>-16479</v>
      </c>
      <c r="N60" s="67">
        <f t="shared" si="6"/>
        <v>-45601</v>
      </c>
      <c r="O60" s="67">
        <f t="shared" si="6"/>
        <v>-22499</v>
      </c>
      <c r="P60" s="67">
        <f t="shared" si="6"/>
        <v>-10643</v>
      </c>
      <c r="Q60" s="67">
        <f t="shared" si="6"/>
        <v>-6562</v>
      </c>
      <c r="R60" s="67">
        <f t="shared" si="6"/>
        <v>-39704</v>
      </c>
      <c r="S60" s="67">
        <f t="shared" si="6"/>
        <v>-10517</v>
      </c>
      <c r="T60" s="67">
        <f t="shared" si="6"/>
        <v>-11714</v>
      </c>
      <c r="U60" s="67">
        <f t="shared" si="6"/>
        <v>-13175</v>
      </c>
      <c r="V60" s="67">
        <f t="shared" si="6"/>
        <v>-35406</v>
      </c>
      <c r="W60" s="67">
        <f t="shared" si="6"/>
        <v>-147550</v>
      </c>
      <c r="X60" s="67">
        <f t="shared" si="6"/>
        <v>-99853</v>
      </c>
      <c r="Y60" s="67">
        <f t="shared" si="6"/>
        <v>-47697</v>
      </c>
      <c r="Z60" s="68">
        <f>+IF(X60&lt;&gt;0,+(Y60/X60)*100,0)</f>
        <v>47.767217810180966</v>
      </c>
      <c r="AA60" s="65">
        <f>SUM(AA57:AA59)</f>
        <v>-99853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311296916</v>
      </c>
      <c r="D7" s="20"/>
      <c r="E7" s="21">
        <v>460114855</v>
      </c>
      <c r="F7" s="22">
        <v>725119225</v>
      </c>
      <c r="G7" s="22">
        <v>-3803172</v>
      </c>
      <c r="H7" s="22">
        <v>21019561</v>
      </c>
      <c r="I7" s="22">
        <v>32588605</v>
      </c>
      <c r="J7" s="22">
        <v>49804994</v>
      </c>
      <c r="K7" s="22">
        <v>30070582</v>
      </c>
      <c r="L7" s="22">
        <v>27607863</v>
      </c>
      <c r="M7" s="22">
        <v>29708671</v>
      </c>
      <c r="N7" s="22">
        <v>87387116</v>
      </c>
      <c r="O7" s="22">
        <v>30496378</v>
      </c>
      <c r="P7" s="22">
        <v>43007879</v>
      </c>
      <c r="Q7" s="22">
        <v>35933094</v>
      </c>
      <c r="R7" s="22">
        <v>109437351</v>
      </c>
      <c r="S7" s="22">
        <v>49561956</v>
      </c>
      <c r="T7" s="22">
        <v>26144386</v>
      </c>
      <c r="U7" s="22">
        <v>27046458</v>
      </c>
      <c r="V7" s="22">
        <v>102752800</v>
      </c>
      <c r="W7" s="22">
        <v>349382261</v>
      </c>
      <c r="X7" s="22">
        <v>725119225</v>
      </c>
      <c r="Y7" s="22">
        <v>-375736964</v>
      </c>
      <c r="Z7" s="23">
        <v>-51.817266877733104</v>
      </c>
      <c r="AA7" s="20">
        <v>725119225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13478</v>
      </c>
      <c r="G8" s="22">
        <v>2627</v>
      </c>
      <c r="H8" s="22">
        <v>74</v>
      </c>
      <c r="I8" s="22">
        <v>1460</v>
      </c>
      <c r="J8" s="22">
        <v>4161</v>
      </c>
      <c r="K8" s="22">
        <v>5275</v>
      </c>
      <c r="L8" s="22">
        <v>2036</v>
      </c>
      <c r="M8" s="22">
        <v>1132</v>
      </c>
      <c r="N8" s="22">
        <v>8443</v>
      </c>
      <c r="O8" s="22">
        <v>1751</v>
      </c>
      <c r="P8" s="22">
        <v>1795</v>
      </c>
      <c r="Q8" s="22">
        <v>2423</v>
      </c>
      <c r="R8" s="22">
        <v>5969</v>
      </c>
      <c r="S8" s="22">
        <v>3642</v>
      </c>
      <c r="T8" s="22">
        <v>1751</v>
      </c>
      <c r="U8" s="22">
        <v>963</v>
      </c>
      <c r="V8" s="22">
        <v>6356</v>
      </c>
      <c r="W8" s="22">
        <v>24929</v>
      </c>
      <c r="X8" s="22">
        <v>13478</v>
      </c>
      <c r="Y8" s="22">
        <v>11451</v>
      </c>
      <c r="Z8" s="23">
        <v>84.96067665825791</v>
      </c>
      <c r="AA8" s="20">
        <v>13478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354703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354703</v>
      </c>
      <c r="Y9" s="22">
        <v>-354703</v>
      </c>
      <c r="Z9" s="23">
        <v>-100</v>
      </c>
      <c r="AA9" s="20">
        <v>354703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78788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78788</v>
      </c>
      <c r="Y10" s="22">
        <v>-78788</v>
      </c>
      <c r="Z10" s="23">
        <v>-100</v>
      </c>
      <c r="AA10" s="20">
        <v>78788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223258714</v>
      </c>
      <c r="D26" s="20"/>
      <c r="E26" s="21">
        <v>540554451</v>
      </c>
      <c r="F26" s="22">
        <v>539797110</v>
      </c>
      <c r="G26" s="22">
        <v>214825084</v>
      </c>
      <c r="H26" s="22">
        <v>2320017</v>
      </c>
      <c r="I26" s="22">
        <v>3804591</v>
      </c>
      <c r="J26" s="22">
        <v>220949692</v>
      </c>
      <c r="K26" s="22">
        <v>5051746</v>
      </c>
      <c r="L26" s="22">
        <v>3807959</v>
      </c>
      <c r="M26" s="22">
        <v>166551099</v>
      </c>
      <c r="N26" s="22">
        <v>175410804</v>
      </c>
      <c r="O26" s="22">
        <v>17225035</v>
      </c>
      <c r="P26" s="22">
        <v>7097194</v>
      </c>
      <c r="Q26" s="22">
        <v>133750264</v>
      </c>
      <c r="R26" s="22">
        <v>158072493</v>
      </c>
      <c r="S26" s="22">
        <v>8278264</v>
      </c>
      <c r="T26" s="22">
        <v>7493726</v>
      </c>
      <c r="U26" s="22">
        <v>-27809622</v>
      </c>
      <c r="V26" s="22">
        <v>-12037632</v>
      </c>
      <c r="W26" s="22">
        <v>542395357</v>
      </c>
      <c r="X26" s="22">
        <v>539797110</v>
      </c>
      <c r="Y26" s="22">
        <v>2598247</v>
      </c>
      <c r="Z26" s="23">
        <v>0.48133770112255697</v>
      </c>
      <c r="AA26" s="20">
        <v>539797110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534555630</v>
      </c>
      <c r="D33" s="29">
        <f t="shared" ref="D33:Y33" si="0">SUM(D6:D32)</f>
        <v>0</v>
      </c>
      <c r="E33" s="30">
        <f t="shared" si="0"/>
        <v>1001343827</v>
      </c>
      <c r="F33" s="31">
        <f t="shared" si="0"/>
        <v>1265363304</v>
      </c>
      <c r="G33" s="31">
        <f t="shared" si="0"/>
        <v>211024539</v>
      </c>
      <c r="H33" s="31">
        <f t="shared" si="0"/>
        <v>23339652</v>
      </c>
      <c r="I33" s="31">
        <f t="shared" si="0"/>
        <v>36394656</v>
      </c>
      <c r="J33" s="31">
        <f t="shared" si="0"/>
        <v>270758847</v>
      </c>
      <c r="K33" s="31">
        <f t="shared" si="0"/>
        <v>35127603</v>
      </c>
      <c r="L33" s="31">
        <f t="shared" si="0"/>
        <v>31417858</v>
      </c>
      <c r="M33" s="31">
        <f t="shared" si="0"/>
        <v>196260902</v>
      </c>
      <c r="N33" s="31">
        <f t="shared" si="0"/>
        <v>262806363</v>
      </c>
      <c r="O33" s="31">
        <f t="shared" si="0"/>
        <v>47723164</v>
      </c>
      <c r="P33" s="31">
        <f t="shared" si="0"/>
        <v>50106868</v>
      </c>
      <c r="Q33" s="31">
        <f t="shared" si="0"/>
        <v>169685781</v>
      </c>
      <c r="R33" s="31">
        <f t="shared" si="0"/>
        <v>267515813</v>
      </c>
      <c r="S33" s="31">
        <f t="shared" si="0"/>
        <v>57843862</v>
      </c>
      <c r="T33" s="31">
        <f t="shared" si="0"/>
        <v>33639863</v>
      </c>
      <c r="U33" s="31">
        <f t="shared" si="0"/>
        <v>-762201</v>
      </c>
      <c r="V33" s="31">
        <f t="shared" si="0"/>
        <v>90721524</v>
      </c>
      <c r="W33" s="31">
        <f t="shared" si="0"/>
        <v>891802547</v>
      </c>
      <c r="X33" s="31">
        <f t="shared" si="0"/>
        <v>1265363304</v>
      </c>
      <c r="Y33" s="31">
        <f t="shared" si="0"/>
        <v>-373560757</v>
      </c>
      <c r="Z33" s="32">
        <f>+IF(X33&lt;&gt;0,+(Y33/X33)*100,0)</f>
        <v>-29.522015994862453</v>
      </c>
      <c r="AA33" s="29">
        <f>SUM(AA6:AA32)</f>
        <v>1265363304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389739546</v>
      </c>
      <c r="D35" s="20"/>
      <c r="E35" s="21">
        <v>403670528</v>
      </c>
      <c r="F35" s="22">
        <v>423797024</v>
      </c>
      <c r="G35" s="22">
        <v>32007617</v>
      </c>
      <c r="H35" s="22">
        <v>28389390</v>
      </c>
      <c r="I35" s="22">
        <v>34301447</v>
      </c>
      <c r="J35" s="22">
        <v>94698454</v>
      </c>
      <c r="K35" s="22">
        <v>34328113</v>
      </c>
      <c r="L35" s="22">
        <v>34552164</v>
      </c>
      <c r="M35" s="22">
        <v>36872218</v>
      </c>
      <c r="N35" s="22">
        <v>105752495</v>
      </c>
      <c r="O35" s="22">
        <v>35804070</v>
      </c>
      <c r="P35" s="22">
        <v>39681378</v>
      </c>
      <c r="Q35" s="22">
        <v>36125348</v>
      </c>
      <c r="R35" s="22">
        <v>111610796</v>
      </c>
      <c r="S35" s="22">
        <v>36449414</v>
      </c>
      <c r="T35" s="22">
        <v>35941958</v>
      </c>
      <c r="U35" s="22">
        <v>40588589</v>
      </c>
      <c r="V35" s="22">
        <v>112979961</v>
      </c>
      <c r="W35" s="22">
        <v>425041706</v>
      </c>
      <c r="X35" s="22">
        <v>423797024</v>
      </c>
      <c r="Y35" s="22">
        <v>1244682</v>
      </c>
      <c r="Z35" s="23">
        <v>0.29369767353533843</v>
      </c>
      <c r="AA35" s="20">
        <v>423797024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217181236</v>
      </c>
      <c r="D38" s="20"/>
      <c r="E38" s="21">
        <v>216492150</v>
      </c>
      <c r="F38" s="22">
        <v>216492150</v>
      </c>
      <c r="G38" s="22">
        <v>149039</v>
      </c>
      <c r="H38" s="22">
        <v>278607</v>
      </c>
      <c r="I38" s="22">
        <v>12899861</v>
      </c>
      <c r="J38" s="22">
        <v>13327507</v>
      </c>
      <c r="K38" s="22">
        <v>33021289</v>
      </c>
      <c r="L38" s="22">
        <v>-46348797</v>
      </c>
      <c r="M38" s="22"/>
      <c r="N38" s="22">
        <v>-13327508</v>
      </c>
      <c r="O38" s="22"/>
      <c r="P38" s="22"/>
      <c r="Q38" s="22"/>
      <c r="R38" s="22"/>
      <c r="S38" s="22">
        <v>-6474503</v>
      </c>
      <c r="T38" s="22"/>
      <c r="U38" s="22"/>
      <c r="V38" s="22">
        <v>-6474503</v>
      </c>
      <c r="W38" s="22">
        <v>-6474504</v>
      </c>
      <c r="X38" s="22">
        <v>216492150</v>
      </c>
      <c r="Y38" s="22">
        <v>-222966654</v>
      </c>
      <c r="Z38" s="23">
        <v>-102.99064146205762</v>
      </c>
      <c r="AA38" s="20">
        <v>216492150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153167985</v>
      </c>
      <c r="D40" s="20"/>
      <c r="E40" s="21">
        <v>178607809</v>
      </c>
      <c r="F40" s="22">
        <v>148854875</v>
      </c>
      <c r="G40" s="22">
        <v>14114532</v>
      </c>
      <c r="H40" s="22">
        <v>14114532</v>
      </c>
      <c r="I40" s="22">
        <v>14114532</v>
      </c>
      <c r="J40" s="22">
        <v>42343596</v>
      </c>
      <c r="K40" s="22">
        <v>14114532</v>
      </c>
      <c r="L40" s="22">
        <v>14114532</v>
      </c>
      <c r="M40" s="22"/>
      <c r="N40" s="22">
        <v>28229064</v>
      </c>
      <c r="O40" s="22">
        <v>28229064</v>
      </c>
      <c r="P40" s="22">
        <v>14114532</v>
      </c>
      <c r="Q40" s="22">
        <v>14114532</v>
      </c>
      <c r="R40" s="22">
        <v>56458128</v>
      </c>
      <c r="S40" s="22">
        <v>14114532</v>
      </c>
      <c r="T40" s="22">
        <v>14114532</v>
      </c>
      <c r="U40" s="22"/>
      <c r="V40" s="22">
        <v>28229064</v>
      </c>
      <c r="W40" s="22">
        <v>155259852</v>
      </c>
      <c r="X40" s="22">
        <v>148854875</v>
      </c>
      <c r="Y40" s="22">
        <v>6404977</v>
      </c>
      <c r="Z40" s="23">
        <v>4.3028332125501434</v>
      </c>
      <c r="AA40" s="20">
        <v>148854875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129562557</v>
      </c>
      <c r="D42" s="20"/>
      <c r="E42" s="21">
        <v>134379419</v>
      </c>
      <c r="F42" s="22">
        <v>154802091</v>
      </c>
      <c r="G42" s="22">
        <v>3784422</v>
      </c>
      <c r="H42" s="22">
        <v>6889330</v>
      </c>
      <c r="I42" s="22">
        <v>1178116</v>
      </c>
      <c r="J42" s="22">
        <v>11851868</v>
      </c>
      <c r="K42" s="22">
        <v>6155765</v>
      </c>
      <c r="L42" s="22">
        <v>3710601</v>
      </c>
      <c r="M42" s="22">
        <v>82411612</v>
      </c>
      <c r="N42" s="22">
        <v>92277978</v>
      </c>
      <c r="O42" s="22">
        <v>-2616778</v>
      </c>
      <c r="P42" s="22">
        <v>382125</v>
      </c>
      <c r="Q42" s="22">
        <v>7772250</v>
      </c>
      <c r="R42" s="22">
        <v>5537597</v>
      </c>
      <c r="S42" s="22">
        <v>6552441</v>
      </c>
      <c r="T42" s="22">
        <v>39667275</v>
      </c>
      <c r="U42" s="22">
        <v>3092722</v>
      </c>
      <c r="V42" s="22">
        <v>49312438</v>
      </c>
      <c r="W42" s="22">
        <v>158979881</v>
      </c>
      <c r="X42" s="22">
        <v>154802091</v>
      </c>
      <c r="Y42" s="22">
        <v>4177790</v>
      </c>
      <c r="Z42" s="23">
        <v>2.6987942947101407</v>
      </c>
      <c r="AA42" s="20">
        <v>154802091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15000000</v>
      </c>
      <c r="F44" s="22">
        <v>15000000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15000000</v>
      </c>
      <c r="Y44" s="22">
        <v>-15000000</v>
      </c>
      <c r="Z44" s="23">
        <v>-100</v>
      </c>
      <c r="AA44" s="20">
        <v>15000000</v>
      </c>
    </row>
    <row r="45" spans="1:27" x14ac:dyDescent="0.25">
      <c r="A45" s="19" t="s">
        <v>70</v>
      </c>
      <c r="B45" s="15" t="s">
        <v>32</v>
      </c>
      <c r="C45" s="20">
        <v>159296001</v>
      </c>
      <c r="D45" s="20"/>
      <c r="E45" s="21">
        <v>137753356</v>
      </c>
      <c r="F45" s="22">
        <v>133708378</v>
      </c>
      <c r="G45" s="22">
        <v>9036278</v>
      </c>
      <c r="H45" s="22">
        <v>4255019</v>
      </c>
      <c r="I45" s="22">
        <v>10497378</v>
      </c>
      <c r="J45" s="22">
        <v>23788675</v>
      </c>
      <c r="K45" s="22">
        <v>11365917</v>
      </c>
      <c r="L45" s="22">
        <v>8926393</v>
      </c>
      <c r="M45" s="22">
        <v>12881680</v>
      </c>
      <c r="N45" s="22">
        <v>33173990</v>
      </c>
      <c r="O45" s="22">
        <v>8552408</v>
      </c>
      <c r="P45" s="22">
        <v>6975081</v>
      </c>
      <c r="Q45" s="22">
        <v>377483</v>
      </c>
      <c r="R45" s="22">
        <v>15904972</v>
      </c>
      <c r="S45" s="22">
        <v>9470521</v>
      </c>
      <c r="T45" s="22">
        <v>8381741</v>
      </c>
      <c r="U45" s="22">
        <v>9415076</v>
      </c>
      <c r="V45" s="22">
        <v>27267338</v>
      </c>
      <c r="W45" s="22">
        <v>100134975</v>
      </c>
      <c r="X45" s="22">
        <v>133708378</v>
      </c>
      <c r="Y45" s="22">
        <v>-33573403</v>
      </c>
      <c r="Z45" s="23">
        <v>-25.10942358451166</v>
      </c>
      <c r="AA45" s="20">
        <v>133708378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1048947325</v>
      </c>
      <c r="D48" s="29">
        <f t="shared" ref="D48:Y48" si="1">SUM(D35:D47)</f>
        <v>0</v>
      </c>
      <c r="E48" s="30">
        <f t="shared" si="1"/>
        <v>1085903262</v>
      </c>
      <c r="F48" s="31">
        <f t="shared" si="1"/>
        <v>1092654518</v>
      </c>
      <c r="G48" s="31">
        <f t="shared" si="1"/>
        <v>59091888</v>
      </c>
      <c r="H48" s="31">
        <f t="shared" si="1"/>
        <v>53926878</v>
      </c>
      <c r="I48" s="31">
        <f t="shared" si="1"/>
        <v>72991334</v>
      </c>
      <c r="J48" s="31">
        <f t="shared" si="1"/>
        <v>186010100</v>
      </c>
      <c r="K48" s="31">
        <f t="shared" si="1"/>
        <v>98985616</v>
      </c>
      <c r="L48" s="31">
        <f t="shared" si="1"/>
        <v>14954893</v>
      </c>
      <c r="M48" s="31">
        <f t="shared" si="1"/>
        <v>132165510</v>
      </c>
      <c r="N48" s="31">
        <f t="shared" si="1"/>
        <v>246106019</v>
      </c>
      <c r="O48" s="31">
        <f t="shared" si="1"/>
        <v>69968764</v>
      </c>
      <c r="P48" s="31">
        <f t="shared" si="1"/>
        <v>61153116</v>
      </c>
      <c r="Q48" s="31">
        <f t="shared" si="1"/>
        <v>58389613</v>
      </c>
      <c r="R48" s="31">
        <f t="shared" si="1"/>
        <v>189511493</v>
      </c>
      <c r="S48" s="31">
        <f t="shared" si="1"/>
        <v>60112405</v>
      </c>
      <c r="T48" s="31">
        <f t="shared" si="1"/>
        <v>98105506</v>
      </c>
      <c r="U48" s="31">
        <f t="shared" si="1"/>
        <v>53096387</v>
      </c>
      <c r="V48" s="31">
        <f t="shared" si="1"/>
        <v>211314298</v>
      </c>
      <c r="W48" s="31">
        <f t="shared" si="1"/>
        <v>832941910</v>
      </c>
      <c r="X48" s="31">
        <f t="shared" si="1"/>
        <v>1092654518</v>
      </c>
      <c r="Y48" s="31">
        <f t="shared" si="1"/>
        <v>-259712608</v>
      </c>
      <c r="Z48" s="32">
        <f>+IF(X48&lt;&gt;0,+(Y48/X48)*100,0)</f>
        <v>-23.768959329924265</v>
      </c>
      <c r="AA48" s="29">
        <f>SUM(AA35:AA47)</f>
        <v>1092654518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-514391695</v>
      </c>
      <c r="D49" s="39">
        <f t="shared" si="2"/>
        <v>0</v>
      </c>
      <c r="E49" s="40">
        <f t="shared" si="2"/>
        <v>-84559435</v>
      </c>
      <c r="F49" s="41">
        <f t="shared" si="2"/>
        <v>172708786</v>
      </c>
      <c r="G49" s="41">
        <f t="shared" si="2"/>
        <v>151932651</v>
      </c>
      <c r="H49" s="41">
        <f t="shared" si="2"/>
        <v>-30587226</v>
      </c>
      <c r="I49" s="41">
        <f t="shared" si="2"/>
        <v>-36596678</v>
      </c>
      <c r="J49" s="41">
        <f t="shared" si="2"/>
        <v>84748747</v>
      </c>
      <c r="K49" s="41">
        <f t="shared" si="2"/>
        <v>-63858013</v>
      </c>
      <c r="L49" s="41">
        <f t="shared" si="2"/>
        <v>16462965</v>
      </c>
      <c r="M49" s="41">
        <f t="shared" si="2"/>
        <v>64095392</v>
      </c>
      <c r="N49" s="41">
        <f t="shared" si="2"/>
        <v>16700344</v>
      </c>
      <c r="O49" s="41">
        <f t="shared" si="2"/>
        <v>-22245600</v>
      </c>
      <c r="P49" s="41">
        <f t="shared" si="2"/>
        <v>-11046248</v>
      </c>
      <c r="Q49" s="41">
        <f t="shared" si="2"/>
        <v>111296168</v>
      </c>
      <c r="R49" s="41">
        <f t="shared" si="2"/>
        <v>78004320</v>
      </c>
      <c r="S49" s="41">
        <f t="shared" si="2"/>
        <v>-2268543</v>
      </c>
      <c r="T49" s="41">
        <f t="shared" si="2"/>
        <v>-64465643</v>
      </c>
      <c r="U49" s="41">
        <f t="shared" si="2"/>
        <v>-53858588</v>
      </c>
      <c r="V49" s="41">
        <f t="shared" si="2"/>
        <v>-120592774</v>
      </c>
      <c r="W49" s="41">
        <f t="shared" si="2"/>
        <v>58860637</v>
      </c>
      <c r="X49" s="41">
        <f t="shared" si="2"/>
        <v>172708786</v>
      </c>
      <c r="Y49" s="41">
        <f t="shared" si="2"/>
        <v>-113848149</v>
      </c>
      <c r="Z49" s="42">
        <f>+IF(X49&lt;&gt;0,+(Y49/X49)*100,0)</f>
        <v>-65.919141484788156</v>
      </c>
      <c r="AA49" s="39">
        <f>+AA33-AA48</f>
        <v>172708786</v>
      </c>
    </row>
    <row r="50" spans="1:27" x14ac:dyDescent="0.25">
      <c r="A50" s="43" t="s">
        <v>75</v>
      </c>
      <c r="B50" s="15" t="s">
        <v>32</v>
      </c>
      <c r="C50" s="20">
        <v>126307684</v>
      </c>
      <c r="D50" s="20"/>
      <c r="E50" s="21">
        <v>643384750</v>
      </c>
      <c r="F50" s="22">
        <v>683135308</v>
      </c>
      <c r="G50" s="22">
        <v>29385607</v>
      </c>
      <c r="H50" s="22">
        <v>8990638</v>
      </c>
      <c r="I50" s="22">
        <v>24802184</v>
      </c>
      <c r="J50" s="22">
        <v>63178429</v>
      </c>
      <c r="K50" s="22">
        <v>72159088</v>
      </c>
      <c r="L50" s="22">
        <v>34918395</v>
      </c>
      <c r="M50" s="22"/>
      <c r="N50" s="22">
        <v>107077483</v>
      </c>
      <c r="O50" s="22">
        <v>118450449</v>
      </c>
      <c r="P50" s="22">
        <v>43777290</v>
      </c>
      <c r="Q50" s="22">
        <v>40805422</v>
      </c>
      <c r="R50" s="22">
        <v>203033161</v>
      </c>
      <c r="S50" s="22">
        <v>80435967</v>
      </c>
      <c r="T50" s="22">
        <v>86952163</v>
      </c>
      <c r="U50" s="22">
        <v>79347695</v>
      </c>
      <c r="V50" s="22">
        <v>246735825</v>
      </c>
      <c r="W50" s="22">
        <v>620024898</v>
      </c>
      <c r="X50" s="22">
        <v>683135308</v>
      </c>
      <c r="Y50" s="22">
        <v>-63110410</v>
      </c>
      <c r="Z50" s="23">
        <v>-9.2383469659571453</v>
      </c>
      <c r="AA50" s="20">
        <v>683135308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-388084011</v>
      </c>
      <c r="D52" s="48">
        <f t="shared" si="3"/>
        <v>0</v>
      </c>
      <c r="E52" s="49">
        <f t="shared" si="3"/>
        <v>558825315</v>
      </c>
      <c r="F52" s="50">
        <f t="shared" si="3"/>
        <v>855844094</v>
      </c>
      <c r="G52" s="50">
        <f t="shared" si="3"/>
        <v>181318258</v>
      </c>
      <c r="H52" s="50">
        <f t="shared" si="3"/>
        <v>-21596588</v>
      </c>
      <c r="I52" s="50">
        <f t="shared" si="3"/>
        <v>-11794494</v>
      </c>
      <c r="J52" s="50">
        <f t="shared" si="3"/>
        <v>147927176</v>
      </c>
      <c r="K52" s="50">
        <f t="shared" si="3"/>
        <v>8301075</v>
      </c>
      <c r="L52" s="50">
        <f t="shared" si="3"/>
        <v>51381360</v>
      </c>
      <c r="M52" s="50">
        <f t="shared" si="3"/>
        <v>64095392</v>
      </c>
      <c r="N52" s="50">
        <f t="shared" si="3"/>
        <v>123777827</v>
      </c>
      <c r="O52" s="50">
        <f t="shared" si="3"/>
        <v>96204849</v>
      </c>
      <c r="P52" s="50">
        <f t="shared" si="3"/>
        <v>32731042</v>
      </c>
      <c r="Q52" s="50">
        <f t="shared" si="3"/>
        <v>152101590</v>
      </c>
      <c r="R52" s="50">
        <f t="shared" si="3"/>
        <v>281037481</v>
      </c>
      <c r="S52" s="50">
        <f t="shared" si="3"/>
        <v>78167424</v>
      </c>
      <c r="T52" s="50">
        <f t="shared" si="3"/>
        <v>22486520</v>
      </c>
      <c r="U52" s="50">
        <f t="shared" si="3"/>
        <v>25489107</v>
      </c>
      <c r="V52" s="50">
        <f t="shared" si="3"/>
        <v>126143051</v>
      </c>
      <c r="W52" s="50">
        <f t="shared" si="3"/>
        <v>678885535</v>
      </c>
      <c r="X52" s="50">
        <f t="shared" si="3"/>
        <v>855844094</v>
      </c>
      <c r="Y52" s="50">
        <f t="shared" si="3"/>
        <v>-176958559</v>
      </c>
      <c r="Z52" s="51">
        <f>+IF(X52&lt;&gt;0,+(Y52/X52)*100,0)</f>
        <v>-20.676494730826523</v>
      </c>
      <c r="AA52" s="48">
        <f>SUM(AA49:AA51)</f>
        <v>855844094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-388084011</v>
      </c>
      <c r="D54" s="54">
        <f>+D52-D53</f>
        <v>0</v>
      </c>
      <c r="E54" s="55">
        <f t="shared" si="4"/>
        <v>558825315</v>
      </c>
      <c r="F54" s="56">
        <f t="shared" si="4"/>
        <v>855844094</v>
      </c>
      <c r="G54" s="56">
        <f t="shared" si="4"/>
        <v>181318258</v>
      </c>
      <c r="H54" s="56">
        <f t="shared" si="4"/>
        <v>-21596588</v>
      </c>
      <c r="I54" s="56">
        <f t="shared" si="4"/>
        <v>-11794494</v>
      </c>
      <c r="J54" s="56">
        <f t="shared" si="4"/>
        <v>147927176</v>
      </c>
      <c r="K54" s="56">
        <f t="shared" si="4"/>
        <v>8301075</v>
      </c>
      <c r="L54" s="56">
        <f t="shared" si="4"/>
        <v>51381360</v>
      </c>
      <c r="M54" s="56">
        <f t="shared" si="4"/>
        <v>64095392</v>
      </c>
      <c r="N54" s="56">
        <f t="shared" si="4"/>
        <v>123777827</v>
      </c>
      <c r="O54" s="56">
        <f t="shared" si="4"/>
        <v>96204849</v>
      </c>
      <c r="P54" s="56">
        <f t="shared" si="4"/>
        <v>32731042</v>
      </c>
      <c r="Q54" s="56">
        <f t="shared" si="4"/>
        <v>152101590</v>
      </c>
      <c r="R54" s="56">
        <f t="shared" si="4"/>
        <v>281037481</v>
      </c>
      <c r="S54" s="56">
        <f t="shared" si="4"/>
        <v>78167424</v>
      </c>
      <c r="T54" s="56">
        <f t="shared" si="4"/>
        <v>22486520</v>
      </c>
      <c r="U54" s="56">
        <f t="shared" si="4"/>
        <v>25489107</v>
      </c>
      <c r="V54" s="56">
        <f t="shared" si="4"/>
        <v>126143051</v>
      </c>
      <c r="W54" s="56">
        <f t="shared" si="4"/>
        <v>678885535</v>
      </c>
      <c r="X54" s="56">
        <f t="shared" si="4"/>
        <v>855844094</v>
      </c>
      <c r="Y54" s="56">
        <f t="shared" si="4"/>
        <v>-176958559</v>
      </c>
      <c r="Z54" s="57">
        <f>+IF(X54&lt;&gt;0,+(Y54/X54)*100,0)</f>
        <v>-20.676494730826523</v>
      </c>
      <c r="AA54" s="54">
        <f>+AA52-AA53</f>
        <v>855844094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-388084011</v>
      </c>
      <c r="D57" s="48">
        <f>SUM(D54:D56)</f>
        <v>0</v>
      </c>
      <c r="E57" s="49">
        <f t="shared" si="5"/>
        <v>558825315</v>
      </c>
      <c r="F57" s="50">
        <f t="shared" si="5"/>
        <v>855844094</v>
      </c>
      <c r="G57" s="50">
        <f t="shared" si="5"/>
        <v>181318258</v>
      </c>
      <c r="H57" s="50">
        <f t="shared" si="5"/>
        <v>-21596588</v>
      </c>
      <c r="I57" s="50">
        <f t="shared" si="5"/>
        <v>-11794494</v>
      </c>
      <c r="J57" s="50">
        <f t="shared" si="5"/>
        <v>147927176</v>
      </c>
      <c r="K57" s="50">
        <f t="shared" si="5"/>
        <v>8301075</v>
      </c>
      <c r="L57" s="50">
        <f t="shared" si="5"/>
        <v>51381360</v>
      </c>
      <c r="M57" s="50">
        <f t="shared" si="5"/>
        <v>64095392</v>
      </c>
      <c r="N57" s="50">
        <f t="shared" si="5"/>
        <v>123777827</v>
      </c>
      <c r="O57" s="50">
        <f t="shared" si="5"/>
        <v>96204849</v>
      </c>
      <c r="P57" s="50">
        <f t="shared" si="5"/>
        <v>32731042</v>
      </c>
      <c r="Q57" s="50">
        <f t="shared" si="5"/>
        <v>152101590</v>
      </c>
      <c r="R57" s="50">
        <f t="shared" si="5"/>
        <v>281037481</v>
      </c>
      <c r="S57" s="50">
        <f t="shared" si="5"/>
        <v>78167424</v>
      </c>
      <c r="T57" s="50">
        <f t="shared" si="5"/>
        <v>22486520</v>
      </c>
      <c r="U57" s="50">
        <f t="shared" si="5"/>
        <v>25489107</v>
      </c>
      <c r="V57" s="50">
        <f t="shared" si="5"/>
        <v>126143051</v>
      </c>
      <c r="W57" s="50">
        <f t="shared" si="5"/>
        <v>678885535</v>
      </c>
      <c r="X57" s="50">
        <f t="shared" si="5"/>
        <v>855844094</v>
      </c>
      <c r="Y57" s="50">
        <f t="shared" si="5"/>
        <v>-176958559</v>
      </c>
      <c r="Z57" s="51">
        <f>+IF(X57&lt;&gt;0,+(Y57/X57)*100,0)</f>
        <v>-20.676494730826523</v>
      </c>
      <c r="AA57" s="48">
        <f>SUM(AA54:AA56)</f>
        <v>855844094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-388084011</v>
      </c>
      <c r="D60" s="65">
        <f>SUM(D57:D59)</f>
        <v>0</v>
      </c>
      <c r="E60" s="66">
        <f t="shared" si="6"/>
        <v>558825315</v>
      </c>
      <c r="F60" s="67">
        <f t="shared" si="6"/>
        <v>855844094</v>
      </c>
      <c r="G60" s="67">
        <f t="shared" si="6"/>
        <v>181318258</v>
      </c>
      <c r="H60" s="67">
        <f t="shared" si="6"/>
        <v>-21596588</v>
      </c>
      <c r="I60" s="67">
        <f t="shared" si="6"/>
        <v>-11794494</v>
      </c>
      <c r="J60" s="67">
        <f t="shared" si="6"/>
        <v>147927176</v>
      </c>
      <c r="K60" s="67">
        <f t="shared" si="6"/>
        <v>8301075</v>
      </c>
      <c r="L60" s="67">
        <f t="shared" si="6"/>
        <v>51381360</v>
      </c>
      <c r="M60" s="67">
        <f t="shared" si="6"/>
        <v>64095392</v>
      </c>
      <c r="N60" s="67">
        <f t="shared" si="6"/>
        <v>123777827</v>
      </c>
      <c r="O60" s="67">
        <f t="shared" si="6"/>
        <v>96204849</v>
      </c>
      <c r="P60" s="67">
        <f t="shared" si="6"/>
        <v>32731042</v>
      </c>
      <c r="Q60" s="67">
        <f t="shared" si="6"/>
        <v>152101590</v>
      </c>
      <c r="R60" s="67">
        <f t="shared" si="6"/>
        <v>281037481</v>
      </c>
      <c r="S60" s="67">
        <f t="shared" si="6"/>
        <v>78167424</v>
      </c>
      <c r="T60" s="67">
        <f t="shared" si="6"/>
        <v>22486520</v>
      </c>
      <c r="U60" s="67">
        <f t="shared" si="6"/>
        <v>25489107</v>
      </c>
      <c r="V60" s="67">
        <f t="shared" si="6"/>
        <v>126143051</v>
      </c>
      <c r="W60" s="67">
        <f t="shared" si="6"/>
        <v>678885535</v>
      </c>
      <c r="X60" s="67">
        <f t="shared" si="6"/>
        <v>855844094</v>
      </c>
      <c r="Y60" s="67">
        <f t="shared" si="6"/>
        <v>-176958559</v>
      </c>
      <c r="Z60" s="68">
        <f>+IF(X60&lt;&gt;0,+(Y60/X60)*100,0)</f>
        <v>-20.676494730826523</v>
      </c>
      <c r="AA60" s="65">
        <f>SUM(AA57:AA59)</f>
        <v>855844094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>
        <v>258347</v>
      </c>
      <c r="L7" s="22">
        <v>189347</v>
      </c>
      <c r="M7" s="22">
        <v>-181267</v>
      </c>
      <c r="N7" s="22">
        <v>266427</v>
      </c>
      <c r="O7" s="22">
        <v>2020</v>
      </c>
      <c r="P7" s="22">
        <v>2020</v>
      </c>
      <c r="Q7" s="22">
        <v>-301125</v>
      </c>
      <c r="R7" s="22">
        <v>-297085</v>
      </c>
      <c r="S7" s="22">
        <v>43694</v>
      </c>
      <c r="T7" s="22">
        <v>1953</v>
      </c>
      <c r="U7" s="22"/>
      <c r="V7" s="22">
        <v>45647</v>
      </c>
      <c r="W7" s="22">
        <v>-248141</v>
      </c>
      <c r="X7" s="22"/>
      <c r="Y7" s="22">
        <v>-248141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>
        <v>60835</v>
      </c>
      <c r="L13" s="22">
        <v>61731</v>
      </c>
      <c r="M13" s="22">
        <v>62602</v>
      </c>
      <c r="N13" s="22">
        <v>185168</v>
      </c>
      <c r="O13" s="22">
        <v>62490</v>
      </c>
      <c r="P13" s="22">
        <v>62349</v>
      </c>
      <c r="Q13" s="22">
        <v>17769</v>
      </c>
      <c r="R13" s="22">
        <v>142608</v>
      </c>
      <c r="S13" s="22">
        <v>69132</v>
      </c>
      <c r="T13" s="22">
        <v>61458</v>
      </c>
      <c r="U13" s="22">
        <v>61075</v>
      </c>
      <c r="V13" s="22">
        <v>191665</v>
      </c>
      <c r="W13" s="22">
        <v>642695</v>
      </c>
      <c r="X13" s="22"/>
      <c r="Y13" s="22">
        <v>642695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2020</v>
      </c>
      <c r="H33" s="31">
        <f t="shared" si="0"/>
        <v>323262</v>
      </c>
      <c r="I33" s="31">
        <f t="shared" si="0"/>
        <v>-462407</v>
      </c>
      <c r="J33" s="31">
        <f t="shared" si="0"/>
        <v>-137125</v>
      </c>
      <c r="K33" s="31">
        <f t="shared" si="0"/>
        <v>319182</v>
      </c>
      <c r="L33" s="31">
        <f t="shared" si="0"/>
        <v>251078</v>
      </c>
      <c r="M33" s="31">
        <f t="shared" si="0"/>
        <v>-118665</v>
      </c>
      <c r="N33" s="31">
        <f t="shared" si="0"/>
        <v>451595</v>
      </c>
      <c r="O33" s="31">
        <f t="shared" si="0"/>
        <v>64510</v>
      </c>
      <c r="P33" s="31">
        <f t="shared" si="0"/>
        <v>64369</v>
      </c>
      <c r="Q33" s="31">
        <f t="shared" si="0"/>
        <v>-283356</v>
      </c>
      <c r="R33" s="31">
        <f t="shared" si="0"/>
        <v>-154477</v>
      </c>
      <c r="S33" s="31">
        <f t="shared" si="0"/>
        <v>112826</v>
      </c>
      <c r="T33" s="31">
        <f t="shared" si="0"/>
        <v>63411</v>
      </c>
      <c r="U33" s="31">
        <f t="shared" si="0"/>
        <v>61075</v>
      </c>
      <c r="V33" s="31">
        <f t="shared" si="0"/>
        <v>237312</v>
      </c>
      <c r="W33" s="31">
        <f t="shared" si="0"/>
        <v>397305</v>
      </c>
      <c r="X33" s="31">
        <f t="shared" si="0"/>
        <v>0</v>
      </c>
      <c r="Y33" s="31">
        <f t="shared" si="0"/>
        <v>397305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2020</v>
      </c>
      <c r="H49" s="41">
        <f t="shared" si="2"/>
        <v>323262</v>
      </c>
      <c r="I49" s="41">
        <f t="shared" si="2"/>
        <v>-462407</v>
      </c>
      <c r="J49" s="41">
        <f t="shared" si="2"/>
        <v>-137125</v>
      </c>
      <c r="K49" s="41">
        <f t="shared" si="2"/>
        <v>319182</v>
      </c>
      <c r="L49" s="41">
        <f t="shared" si="2"/>
        <v>251078</v>
      </c>
      <c r="M49" s="41">
        <f t="shared" si="2"/>
        <v>-118665</v>
      </c>
      <c r="N49" s="41">
        <f t="shared" si="2"/>
        <v>451595</v>
      </c>
      <c r="O49" s="41">
        <f t="shared" si="2"/>
        <v>64510</v>
      </c>
      <c r="P49" s="41">
        <f t="shared" si="2"/>
        <v>64369</v>
      </c>
      <c r="Q49" s="41">
        <f t="shared" si="2"/>
        <v>-283356</v>
      </c>
      <c r="R49" s="41">
        <f t="shared" si="2"/>
        <v>-154477</v>
      </c>
      <c r="S49" s="41">
        <f t="shared" si="2"/>
        <v>112826</v>
      </c>
      <c r="T49" s="41">
        <f t="shared" si="2"/>
        <v>63411</v>
      </c>
      <c r="U49" s="41">
        <f t="shared" si="2"/>
        <v>61075</v>
      </c>
      <c r="V49" s="41">
        <f t="shared" si="2"/>
        <v>237312</v>
      </c>
      <c r="W49" s="41">
        <f t="shared" si="2"/>
        <v>397305</v>
      </c>
      <c r="X49" s="41">
        <f t="shared" si="2"/>
        <v>0</v>
      </c>
      <c r="Y49" s="41">
        <f t="shared" si="2"/>
        <v>397305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2020</v>
      </c>
      <c r="H52" s="50">
        <f t="shared" si="3"/>
        <v>323262</v>
      </c>
      <c r="I52" s="50">
        <f t="shared" si="3"/>
        <v>-462407</v>
      </c>
      <c r="J52" s="50">
        <f t="shared" si="3"/>
        <v>-137125</v>
      </c>
      <c r="K52" s="50">
        <f t="shared" si="3"/>
        <v>319182</v>
      </c>
      <c r="L52" s="50">
        <f t="shared" si="3"/>
        <v>251078</v>
      </c>
      <c r="M52" s="50">
        <f t="shared" si="3"/>
        <v>-118665</v>
      </c>
      <c r="N52" s="50">
        <f t="shared" si="3"/>
        <v>451595</v>
      </c>
      <c r="O52" s="50">
        <f t="shared" si="3"/>
        <v>64510</v>
      </c>
      <c r="P52" s="50">
        <f t="shared" si="3"/>
        <v>64369</v>
      </c>
      <c r="Q52" s="50">
        <f t="shared" si="3"/>
        <v>-283356</v>
      </c>
      <c r="R52" s="50">
        <f t="shared" si="3"/>
        <v>-154477</v>
      </c>
      <c r="S52" s="50">
        <f t="shared" si="3"/>
        <v>112826</v>
      </c>
      <c r="T52" s="50">
        <f t="shared" si="3"/>
        <v>63411</v>
      </c>
      <c r="U52" s="50">
        <f t="shared" si="3"/>
        <v>61075</v>
      </c>
      <c r="V52" s="50">
        <f t="shared" si="3"/>
        <v>237312</v>
      </c>
      <c r="W52" s="50">
        <f t="shared" si="3"/>
        <v>397305</v>
      </c>
      <c r="X52" s="50">
        <f t="shared" si="3"/>
        <v>0</v>
      </c>
      <c r="Y52" s="50">
        <f t="shared" si="3"/>
        <v>397305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2020</v>
      </c>
      <c r="H54" s="56">
        <f t="shared" si="4"/>
        <v>323262</v>
      </c>
      <c r="I54" s="56">
        <f t="shared" si="4"/>
        <v>-462407</v>
      </c>
      <c r="J54" s="56">
        <f t="shared" si="4"/>
        <v>-137125</v>
      </c>
      <c r="K54" s="56">
        <f t="shared" si="4"/>
        <v>319182</v>
      </c>
      <c r="L54" s="56">
        <f t="shared" si="4"/>
        <v>251078</v>
      </c>
      <c r="M54" s="56">
        <f t="shared" si="4"/>
        <v>-118665</v>
      </c>
      <c r="N54" s="56">
        <f t="shared" si="4"/>
        <v>451595</v>
      </c>
      <c r="O54" s="56">
        <f t="shared" si="4"/>
        <v>64510</v>
      </c>
      <c r="P54" s="56">
        <f t="shared" si="4"/>
        <v>64369</v>
      </c>
      <c r="Q54" s="56">
        <f t="shared" si="4"/>
        <v>-283356</v>
      </c>
      <c r="R54" s="56">
        <f t="shared" si="4"/>
        <v>-154477</v>
      </c>
      <c r="S54" s="56">
        <f t="shared" si="4"/>
        <v>112826</v>
      </c>
      <c r="T54" s="56">
        <f t="shared" si="4"/>
        <v>63411</v>
      </c>
      <c r="U54" s="56">
        <f t="shared" si="4"/>
        <v>61075</v>
      </c>
      <c r="V54" s="56">
        <f t="shared" si="4"/>
        <v>237312</v>
      </c>
      <c r="W54" s="56">
        <f t="shared" si="4"/>
        <v>397305</v>
      </c>
      <c r="X54" s="56">
        <f t="shared" si="4"/>
        <v>0</v>
      </c>
      <c r="Y54" s="56">
        <f t="shared" si="4"/>
        <v>397305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2020</v>
      </c>
      <c r="H57" s="50">
        <f t="shared" si="5"/>
        <v>323262</v>
      </c>
      <c r="I57" s="50">
        <f t="shared" si="5"/>
        <v>-462407</v>
      </c>
      <c r="J57" s="50">
        <f t="shared" si="5"/>
        <v>-137125</v>
      </c>
      <c r="K57" s="50">
        <f t="shared" si="5"/>
        <v>319182</v>
      </c>
      <c r="L57" s="50">
        <f t="shared" si="5"/>
        <v>251078</v>
      </c>
      <c r="M57" s="50">
        <f t="shared" si="5"/>
        <v>-118665</v>
      </c>
      <c r="N57" s="50">
        <f t="shared" si="5"/>
        <v>451595</v>
      </c>
      <c r="O57" s="50">
        <f t="shared" si="5"/>
        <v>64510</v>
      </c>
      <c r="P57" s="50">
        <f t="shared" si="5"/>
        <v>64369</v>
      </c>
      <c r="Q57" s="50">
        <f t="shared" si="5"/>
        <v>-283356</v>
      </c>
      <c r="R57" s="50">
        <f t="shared" si="5"/>
        <v>-154477</v>
      </c>
      <c r="S57" s="50">
        <f t="shared" si="5"/>
        <v>112826</v>
      </c>
      <c r="T57" s="50">
        <f t="shared" si="5"/>
        <v>63411</v>
      </c>
      <c r="U57" s="50">
        <f t="shared" si="5"/>
        <v>61075</v>
      </c>
      <c r="V57" s="50">
        <f t="shared" si="5"/>
        <v>237312</v>
      </c>
      <c r="W57" s="50">
        <f t="shared" si="5"/>
        <v>397305</v>
      </c>
      <c r="X57" s="50">
        <f t="shared" si="5"/>
        <v>0</v>
      </c>
      <c r="Y57" s="50">
        <f t="shared" si="5"/>
        <v>397305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2020</v>
      </c>
      <c r="H60" s="67">
        <f t="shared" si="6"/>
        <v>323262</v>
      </c>
      <c r="I60" s="67">
        <f t="shared" si="6"/>
        <v>-462407</v>
      </c>
      <c r="J60" s="67">
        <f t="shared" si="6"/>
        <v>-137125</v>
      </c>
      <c r="K60" s="67">
        <f t="shared" si="6"/>
        <v>319182</v>
      </c>
      <c r="L60" s="67">
        <f t="shared" si="6"/>
        <v>251078</v>
      </c>
      <c r="M60" s="67">
        <f t="shared" si="6"/>
        <v>-118665</v>
      </c>
      <c r="N60" s="67">
        <f t="shared" si="6"/>
        <v>451595</v>
      </c>
      <c r="O60" s="67">
        <f t="shared" si="6"/>
        <v>64510</v>
      </c>
      <c r="P60" s="67">
        <f t="shared" si="6"/>
        <v>64369</v>
      </c>
      <c r="Q60" s="67">
        <f t="shared" si="6"/>
        <v>-283356</v>
      </c>
      <c r="R60" s="67">
        <f t="shared" si="6"/>
        <v>-154477</v>
      </c>
      <c r="S60" s="67">
        <f t="shared" si="6"/>
        <v>112826</v>
      </c>
      <c r="T60" s="67">
        <f t="shared" si="6"/>
        <v>63411</v>
      </c>
      <c r="U60" s="67">
        <f t="shared" si="6"/>
        <v>61075</v>
      </c>
      <c r="V60" s="67">
        <f t="shared" si="6"/>
        <v>237312</v>
      </c>
      <c r="W60" s="67">
        <f t="shared" si="6"/>
        <v>397305</v>
      </c>
      <c r="X60" s="67">
        <f t="shared" si="6"/>
        <v>0</v>
      </c>
      <c r="Y60" s="67">
        <f t="shared" si="6"/>
        <v>397305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>
        <v>15785</v>
      </c>
      <c r="P11" s="22">
        <v>-67235</v>
      </c>
      <c r="Q11" s="22">
        <v>14225</v>
      </c>
      <c r="R11" s="22">
        <v>-37225</v>
      </c>
      <c r="S11" s="22">
        <v>-175651</v>
      </c>
      <c r="T11" s="22">
        <v>-441900</v>
      </c>
      <c r="U11" s="22">
        <v>11001</v>
      </c>
      <c r="V11" s="22">
        <v>-606550</v>
      </c>
      <c r="W11" s="22">
        <v>-548318</v>
      </c>
      <c r="X11" s="22">
        <v>71949</v>
      </c>
      <c r="Y11" s="22">
        <v>-620267</v>
      </c>
      <c r="Z11" s="23">
        <v>-862.09259336474452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709102</v>
      </c>
      <c r="D33" s="29">
        <f t="shared" ref="D33:Y33" si="0">SUM(D6:D32)</f>
        <v>0</v>
      </c>
      <c r="E33" s="30">
        <f t="shared" si="0"/>
        <v>71949</v>
      </c>
      <c r="F33" s="31">
        <f t="shared" si="0"/>
        <v>71949</v>
      </c>
      <c r="G33" s="31">
        <f t="shared" si="0"/>
        <v>16167</v>
      </c>
      <c r="H33" s="31">
        <f t="shared" si="0"/>
        <v>15438</v>
      </c>
      <c r="I33" s="31">
        <f t="shared" si="0"/>
        <v>16103</v>
      </c>
      <c r="J33" s="31">
        <f t="shared" si="0"/>
        <v>47708</v>
      </c>
      <c r="K33" s="31">
        <f t="shared" si="0"/>
        <v>16017</v>
      </c>
      <c r="L33" s="31">
        <f t="shared" si="0"/>
        <v>15967</v>
      </c>
      <c r="M33" s="31">
        <f t="shared" si="0"/>
        <v>15765</v>
      </c>
      <c r="N33" s="31">
        <f t="shared" si="0"/>
        <v>47749</v>
      </c>
      <c r="O33" s="31">
        <f t="shared" si="0"/>
        <v>15785</v>
      </c>
      <c r="P33" s="31">
        <f t="shared" si="0"/>
        <v>-67235</v>
      </c>
      <c r="Q33" s="31">
        <f t="shared" si="0"/>
        <v>14225</v>
      </c>
      <c r="R33" s="31">
        <f t="shared" si="0"/>
        <v>-37225</v>
      </c>
      <c r="S33" s="31">
        <f t="shared" si="0"/>
        <v>-175651</v>
      </c>
      <c r="T33" s="31">
        <f t="shared" si="0"/>
        <v>-441900</v>
      </c>
      <c r="U33" s="31">
        <f t="shared" si="0"/>
        <v>11001</v>
      </c>
      <c r="V33" s="31">
        <f t="shared" si="0"/>
        <v>-606550</v>
      </c>
      <c r="W33" s="31">
        <f t="shared" si="0"/>
        <v>-548318</v>
      </c>
      <c r="X33" s="31">
        <f t="shared" si="0"/>
        <v>71949</v>
      </c>
      <c r="Y33" s="31">
        <f t="shared" si="0"/>
        <v>-620267</v>
      </c>
      <c r="Z33" s="32">
        <f>+IF(X33&lt;&gt;0,+(Y33/X33)*100,0)</f>
        <v>-862.09259336474452</v>
      </c>
      <c r="AA33" s="29">
        <f>SUM(AA6:AA32)</f>
        <v>71949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6319659</v>
      </c>
      <c r="D35" s="20"/>
      <c r="E35" s="21">
        <v>6194359</v>
      </c>
      <c r="F35" s="22">
        <v>6802359</v>
      </c>
      <c r="G35" s="22">
        <v>554457</v>
      </c>
      <c r="H35" s="22"/>
      <c r="I35" s="22">
        <v>1710812</v>
      </c>
      <c r="J35" s="22">
        <v>2265269</v>
      </c>
      <c r="K35" s="22">
        <v>-73330</v>
      </c>
      <c r="L35" s="22">
        <v>534538</v>
      </c>
      <c r="M35" s="22">
        <v>524544</v>
      </c>
      <c r="N35" s="22">
        <v>985752</v>
      </c>
      <c r="O35" s="22">
        <v>575642</v>
      </c>
      <c r="P35" s="22">
        <v>573695</v>
      </c>
      <c r="Q35" s="22">
        <v>619353</v>
      </c>
      <c r="R35" s="22">
        <v>1768690</v>
      </c>
      <c r="S35" s="22"/>
      <c r="T35" s="22">
        <v>1104189</v>
      </c>
      <c r="U35" s="22">
        <v>661738</v>
      </c>
      <c r="V35" s="22">
        <v>1765927</v>
      </c>
      <c r="W35" s="22">
        <v>6785638</v>
      </c>
      <c r="X35" s="22">
        <v>6802359</v>
      </c>
      <c r="Y35" s="22">
        <v>-16721</v>
      </c>
      <c r="Z35" s="23">
        <v>-0.2458117838238176</v>
      </c>
      <c r="AA35" s="20">
        <v>6802359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1508</v>
      </c>
      <c r="D40" s="20"/>
      <c r="E40" s="21">
        <v>37320</v>
      </c>
      <c r="F40" s="22">
        <v>37320</v>
      </c>
      <c r="G40" s="22"/>
      <c r="H40" s="22"/>
      <c r="I40" s="22">
        <v>600</v>
      </c>
      <c r="J40" s="22">
        <v>600</v>
      </c>
      <c r="K40" s="22"/>
      <c r="L40" s="22"/>
      <c r="M40" s="22">
        <v>600</v>
      </c>
      <c r="N40" s="22">
        <v>600</v>
      </c>
      <c r="O40" s="22"/>
      <c r="P40" s="22"/>
      <c r="Q40" s="22"/>
      <c r="R40" s="22"/>
      <c r="S40" s="22">
        <v>600</v>
      </c>
      <c r="T40" s="22"/>
      <c r="U40" s="22"/>
      <c r="V40" s="22">
        <v>600</v>
      </c>
      <c r="W40" s="22">
        <v>1800</v>
      </c>
      <c r="X40" s="22">
        <v>37320</v>
      </c>
      <c r="Y40" s="22">
        <v>-35520</v>
      </c>
      <c r="Z40" s="23">
        <v>-95.176848874598079</v>
      </c>
      <c r="AA40" s="20">
        <v>37320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78304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68115</v>
      </c>
      <c r="D45" s="20"/>
      <c r="E45" s="21">
        <v>118718</v>
      </c>
      <c r="F45" s="22">
        <v>118718</v>
      </c>
      <c r="G45" s="22">
        <v>4517</v>
      </c>
      <c r="H45" s="22"/>
      <c r="I45" s="22">
        <v>17976</v>
      </c>
      <c r="J45" s="22">
        <v>22493</v>
      </c>
      <c r="K45" s="22">
        <v>985</v>
      </c>
      <c r="L45" s="22">
        <v>8939</v>
      </c>
      <c r="M45" s="22">
        <v>4157</v>
      </c>
      <c r="N45" s="22">
        <v>14081</v>
      </c>
      <c r="O45" s="22">
        <v>4668</v>
      </c>
      <c r="P45" s="22">
        <v>9079</v>
      </c>
      <c r="Q45" s="22">
        <v>11125</v>
      </c>
      <c r="R45" s="22">
        <v>24872</v>
      </c>
      <c r="S45" s="22"/>
      <c r="T45" s="22">
        <v>15022</v>
      </c>
      <c r="U45" s="22">
        <v>8052</v>
      </c>
      <c r="V45" s="22">
        <v>23074</v>
      </c>
      <c r="W45" s="22">
        <v>84520</v>
      </c>
      <c r="X45" s="22">
        <v>118718</v>
      </c>
      <c r="Y45" s="22">
        <v>-34198</v>
      </c>
      <c r="Z45" s="23">
        <v>-28.806078269512625</v>
      </c>
      <c r="AA45" s="20">
        <v>118718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6467586</v>
      </c>
      <c r="D48" s="29">
        <f t="shared" ref="D48:Y48" si="1">SUM(D35:D47)</f>
        <v>0</v>
      </c>
      <c r="E48" s="30">
        <f t="shared" si="1"/>
        <v>6350397</v>
      </c>
      <c r="F48" s="31">
        <f t="shared" si="1"/>
        <v>6958397</v>
      </c>
      <c r="G48" s="31">
        <f t="shared" si="1"/>
        <v>558974</v>
      </c>
      <c r="H48" s="31">
        <f t="shared" si="1"/>
        <v>0</v>
      </c>
      <c r="I48" s="31">
        <f t="shared" si="1"/>
        <v>1729388</v>
      </c>
      <c r="J48" s="31">
        <f t="shared" si="1"/>
        <v>2288362</v>
      </c>
      <c r="K48" s="31">
        <f t="shared" si="1"/>
        <v>-72345</v>
      </c>
      <c r="L48" s="31">
        <f t="shared" si="1"/>
        <v>543477</v>
      </c>
      <c r="M48" s="31">
        <f t="shared" si="1"/>
        <v>529301</v>
      </c>
      <c r="N48" s="31">
        <f t="shared" si="1"/>
        <v>1000433</v>
      </c>
      <c r="O48" s="31">
        <f t="shared" si="1"/>
        <v>580310</v>
      </c>
      <c r="P48" s="31">
        <f t="shared" si="1"/>
        <v>582774</v>
      </c>
      <c r="Q48" s="31">
        <f t="shared" si="1"/>
        <v>630478</v>
      </c>
      <c r="R48" s="31">
        <f t="shared" si="1"/>
        <v>1793562</v>
      </c>
      <c r="S48" s="31">
        <f t="shared" si="1"/>
        <v>600</v>
      </c>
      <c r="T48" s="31">
        <f t="shared" si="1"/>
        <v>1119211</v>
      </c>
      <c r="U48" s="31">
        <f t="shared" si="1"/>
        <v>669790</v>
      </c>
      <c r="V48" s="31">
        <f t="shared" si="1"/>
        <v>1789601</v>
      </c>
      <c r="W48" s="31">
        <f t="shared" si="1"/>
        <v>6871958</v>
      </c>
      <c r="X48" s="31">
        <f t="shared" si="1"/>
        <v>6958397</v>
      </c>
      <c r="Y48" s="31">
        <f t="shared" si="1"/>
        <v>-86439</v>
      </c>
      <c r="Z48" s="32">
        <f>+IF(X48&lt;&gt;0,+(Y48/X48)*100,0)</f>
        <v>-1.2422257597547253</v>
      </c>
      <c r="AA48" s="29">
        <f>SUM(AA35:AA47)</f>
        <v>6958397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-5758484</v>
      </c>
      <c r="D49" s="39">
        <f t="shared" si="2"/>
        <v>0</v>
      </c>
      <c r="E49" s="40">
        <f t="shared" si="2"/>
        <v>-6278448</v>
      </c>
      <c r="F49" s="41">
        <f t="shared" si="2"/>
        <v>-6886448</v>
      </c>
      <c r="G49" s="41">
        <f t="shared" si="2"/>
        <v>-542807</v>
      </c>
      <c r="H49" s="41">
        <f t="shared" si="2"/>
        <v>15438</v>
      </c>
      <c r="I49" s="41">
        <f t="shared" si="2"/>
        <v>-1713285</v>
      </c>
      <c r="J49" s="41">
        <f t="shared" si="2"/>
        <v>-2240654</v>
      </c>
      <c r="K49" s="41">
        <f t="shared" si="2"/>
        <v>88362</v>
      </c>
      <c r="L49" s="41">
        <f t="shared" si="2"/>
        <v>-527510</v>
      </c>
      <c r="M49" s="41">
        <f t="shared" si="2"/>
        <v>-513536</v>
      </c>
      <c r="N49" s="41">
        <f t="shared" si="2"/>
        <v>-952684</v>
      </c>
      <c r="O49" s="41">
        <f t="shared" si="2"/>
        <v>-564525</v>
      </c>
      <c r="P49" s="41">
        <f t="shared" si="2"/>
        <v>-650009</v>
      </c>
      <c r="Q49" s="41">
        <f t="shared" si="2"/>
        <v>-616253</v>
      </c>
      <c r="R49" s="41">
        <f t="shared" si="2"/>
        <v>-1830787</v>
      </c>
      <c r="S49" s="41">
        <f t="shared" si="2"/>
        <v>-176251</v>
      </c>
      <c r="T49" s="41">
        <f t="shared" si="2"/>
        <v>-1561111</v>
      </c>
      <c r="U49" s="41">
        <f t="shared" si="2"/>
        <v>-658789</v>
      </c>
      <c r="V49" s="41">
        <f t="shared" si="2"/>
        <v>-2396151</v>
      </c>
      <c r="W49" s="41">
        <f t="shared" si="2"/>
        <v>-7420276</v>
      </c>
      <c r="X49" s="41">
        <f t="shared" si="2"/>
        <v>-6886448</v>
      </c>
      <c r="Y49" s="41">
        <f t="shared" si="2"/>
        <v>-533828</v>
      </c>
      <c r="Z49" s="42">
        <f>+IF(X49&lt;&gt;0,+(Y49/X49)*100,0)</f>
        <v>7.7518627890604845</v>
      </c>
      <c r="AA49" s="39">
        <f>+AA33-AA48</f>
        <v>-6886448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-5758484</v>
      </c>
      <c r="D52" s="48">
        <f t="shared" si="3"/>
        <v>0</v>
      </c>
      <c r="E52" s="49">
        <f t="shared" si="3"/>
        <v>-6278448</v>
      </c>
      <c r="F52" s="50">
        <f t="shared" si="3"/>
        <v>-6886448</v>
      </c>
      <c r="G52" s="50">
        <f t="shared" si="3"/>
        <v>-542807</v>
      </c>
      <c r="H52" s="50">
        <f t="shared" si="3"/>
        <v>15438</v>
      </c>
      <c r="I52" s="50">
        <f t="shared" si="3"/>
        <v>-1713285</v>
      </c>
      <c r="J52" s="50">
        <f t="shared" si="3"/>
        <v>-2240654</v>
      </c>
      <c r="K52" s="50">
        <f t="shared" si="3"/>
        <v>88362</v>
      </c>
      <c r="L52" s="50">
        <f t="shared" si="3"/>
        <v>-527510</v>
      </c>
      <c r="M52" s="50">
        <f t="shared" si="3"/>
        <v>-513536</v>
      </c>
      <c r="N52" s="50">
        <f t="shared" si="3"/>
        <v>-952684</v>
      </c>
      <c r="O52" s="50">
        <f t="shared" si="3"/>
        <v>-564525</v>
      </c>
      <c r="P52" s="50">
        <f t="shared" si="3"/>
        <v>-650009</v>
      </c>
      <c r="Q52" s="50">
        <f t="shared" si="3"/>
        <v>-616253</v>
      </c>
      <c r="R52" s="50">
        <f t="shared" si="3"/>
        <v>-1830787</v>
      </c>
      <c r="S52" s="50">
        <f t="shared" si="3"/>
        <v>-176251</v>
      </c>
      <c r="T52" s="50">
        <f t="shared" si="3"/>
        <v>-1561111</v>
      </c>
      <c r="U52" s="50">
        <f t="shared" si="3"/>
        <v>-658789</v>
      </c>
      <c r="V52" s="50">
        <f t="shared" si="3"/>
        <v>-2396151</v>
      </c>
      <c r="W52" s="50">
        <f t="shared" si="3"/>
        <v>-7420276</v>
      </c>
      <c r="X52" s="50">
        <f t="shared" si="3"/>
        <v>-6886448</v>
      </c>
      <c r="Y52" s="50">
        <f t="shared" si="3"/>
        <v>-533828</v>
      </c>
      <c r="Z52" s="51">
        <f>+IF(X52&lt;&gt;0,+(Y52/X52)*100,0)</f>
        <v>7.7518627890604845</v>
      </c>
      <c r="AA52" s="48">
        <f>SUM(AA49:AA51)</f>
        <v>-6886448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-5758484</v>
      </c>
      <c r="D54" s="54">
        <f>+D52-D53</f>
        <v>0</v>
      </c>
      <c r="E54" s="55">
        <f t="shared" si="4"/>
        <v>-6278448</v>
      </c>
      <c r="F54" s="56">
        <f t="shared" si="4"/>
        <v>-6886448</v>
      </c>
      <c r="G54" s="56">
        <f t="shared" si="4"/>
        <v>-542807</v>
      </c>
      <c r="H54" s="56">
        <f t="shared" si="4"/>
        <v>15438</v>
      </c>
      <c r="I54" s="56">
        <f t="shared" si="4"/>
        <v>-1713285</v>
      </c>
      <c r="J54" s="56">
        <f t="shared" si="4"/>
        <v>-2240654</v>
      </c>
      <c r="K54" s="56">
        <f t="shared" si="4"/>
        <v>88362</v>
      </c>
      <c r="L54" s="56">
        <f t="shared" si="4"/>
        <v>-527510</v>
      </c>
      <c r="M54" s="56">
        <f t="shared" si="4"/>
        <v>-513536</v>
      </c>
      <c r="N54" s="56">
        <f t="shared" si="4"/>
        <v>-952684</v>
      </c>
      <c r="O54" s="56">
        <f t="shared" si="4"/>
        <v>-564525</v>
      </c>
      <c r="P54" s="56">
        <f t="shared" si="4"/>
        <v>-650009</v>
      </c>
      <c r="Q54" s="56">
        <f t="shared" si="4"/>
        <v>-616253</v>
      </c>
      <c r="R54" s="56">
        <f t="shared" si="4"/>
        <v>-1830787</v>
      </c>
      <c r="S54" s="56">
        <f t="shared" si="4"/>
        <v>-176251</v>
      </c>
      <c r="T54" s="56">
        <f t="shared" si="4"/>
        <v>-1561111</v>
      </c>
      <c r="U54" s="56">
        <f t="shared" si="4"/>
        <v>-658789</v>
      </c>
      <c r="V54" s="56">
        <f t="shared" si="4"/>
        <v>-2396151</v>
      </c>
      <c r="W54" s="56">
        <f t="shared" si="4"/>
        <v>-7420276</v>
      </c>
      <c r="X54" s="56">
        <f t="shared" si="4"/>
        <v>-6886448</v>
      </c>
      <c r="Y54" s="56">
        <f t="shared" si="4"/>
        <v>-533828</v>
      </c>
      <c r="Z54" s="57">
        <f>+IF(X54&lt;&gt;0,+(Y54/X54)*100,0)</f>
        <v>7.7518627890604845</v>
      </c>
      <c r="AA54" s="54">
        <f>+AA52-AA53</f>
        <v>-6886448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-5758484</v>
      </c>
      <c r="D57" s="48">
        <f>SUM(D54:D56)</f>
        <v>0</v>
      </c>
      <c r="E57" s="49">
        <f t="shared" si="5"/>
        <v>-6278448</v>
      </c>
      <c r="F57" s="50">
        <f t="shared" si="5"/>
        <v>-6886448</v>
      </c>
      <c r="G57" s="50">
        <f t="shared" si="5"/>
        <v>-542807</v>
      </c>
      <c r="H57" s="50">
        <f t="shared" si="5"/>
        <v>15438</v>
      </c>
      <c r="I57" s="50">
        <f t="shared" si="5"/>
        <v>-1713285</v>
      </c>
      <c r="J57" s="50">
        <f t="shared" si="5"/>
        <v>-2240654</v>
      </c>
      <c r="K57" s="50">
        <f t="shared" si="5"/>
        <v>88362</v>
      </c>
      <c r="L57" s="50">
        <f t="shared" si="5"/>
        <v>-527510</v>
      </c>
      <c r="M57" s="50">
        <f t="shared" si="5"/>
        <v>-513536</v>
      </c>
      <c r="N57" s="50">
        <f t="shared" si="5"/>
        <v>-952684</v>
      </c>
      <c r="O57" s="50">
        <f t="shared" si="5"/>
        <v>-564525</v>
      </c>
      <c r="P57" s="50">
        <f t="shared" si="5"/>
        <v>-650009</v>
      </c>
      <c r="Q57" s="50">
        <f t="shared" si="5"/>
        <v>-616253</v>
      </c>
      <c r="R57" s="50">
        <f t="shared" si="5"/>
        <v>-1830787</v>
      </c>
      <c r="S57" s="50">
        <f t="shared" si="5"/>
        <v>-176251</v>
      </c>
      <c r="T57" s="50">
        <f t="shared" si="5"/>
        <v>-1561111</v>
      </c>
      <c r="U57" s="50">
        <f t="shared" si="5"/>
        <v>-658789</v>
      </c>
      <c r="V57" s="50">
        <f t="shared" si="5"/>
        <v>-2396151</v>
      </c>
      <c r="W57" s="50">
        <f t="shared" si="5"/>
        <v>-7420276</v>
      </c>
      <c r="X57" s="50">
        <f t="shared" si="5"/>
        <v>-6886448</v>
      </c>
      <c r="Y57" s="50">
        <f t="shared" si="5"/>
        <v>-533828</v>
      </c>
      <c r="Z57" s="51">
        <f>+IF(X57&lt;&gt;0,+(Y57/X57)*100,0)</f>
        <v>7.7518627890604845</v>
      </c>
      <c r="AA57" s="48">
        <f>SUM(AA54:AA56)</f>
        <v>-6886448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-5758484</v>
      </c>
      <c r="D60" s="65">
        <f>SUM(D57:D59)</f>
        <v>0</v>
      </c>
      <c r="E60" s="66">
        <f t="shared" si="6"/>
        <v>-6278448</v>
      </c>
      <c r="F60" s="67">
        <f t="shared" si="6"/>
        <v>-6886448</v>
      </c>
      <c r="G60" s="67">
        <f t="shared" si="6"/>
        <v>-542807</v>
      </c>
      <c r="H60" s="67">
        <f t="shared" si="6"/>
        <v>15438</v>
      </c>
      <c r="I60" s="67">
        <f t="shared" si="6"/>
        <v>-1713285</v>
      </c>
      <c r="J60" s="67">
        <f t="shared" si="6"/>
        <v>-2240654</v>
      </c>
      <c r="K60" s="67">
        <f t="shared" si="6"/>
        <v>88362</v>
      </c>
      <c r="L60" s="67">
        <f t="shared" si="6"/>
        <v>-527510</v>
      </c>
      <c r="M60" s="67">
        <f t="shared" si="6"/>
        <v>-513536</v>
      </c>
      <c r="N60" s="67">
        <f t="shared" si="6"/>
        <v>-952684</v>
      </c>
      <c r="O60" s="67">
        <f t="shared" si="6"/>
        <v>-564525</v>
      </c>
      <c r="P60" s="67">
        <f t="shared" si="6"/>
        <v>-650009</v>
      </c>
      <c r="Q60" s="67">
        <f t="shared" si="6"/>
        <v>-616253</v>
      </c>
      <c r="R60" s="67">
        <f t="shared" si="6"/>
        <v>-1830787</v>
      </c>
      <c r="S60" s="67">
        <f t="shared" si="6"/>
        <v>-176251</v>
      </c>
      <c r="T60" s="67">
        <f t="shared" si="6"/>
        <v>-1561111</v>
      </c>
      <c r="U60" s="67">
        <f t="shared" si="6"/>
        <v>-658789</v>
      </c>
      <c r="V60" s="67">
        <f t="shared" si="6"/>
        <v>-2396151</v>
      </c>
      <c r="W60" s="67">
        <f t="shared" si="6"/>
        <v>-7420276</v>
      </c>
      <c r="X60" s="67">
        <f t="shared" si="6"/>
        <v>-6886448</v>
      </c>
      <c r="Y60" s="67">
        <f t="shared" si="6"/>
        <v>-533828</v>
      </c>
      <c r="Z60" s="68">
        <f>+IF(X60&lt;&gt;0,+(Y60/X60)*100,0)</f>
        <v>7.7518627890604845</v>
      </c>
      <c r="AA60" s="65">
        <f>SUM(AA57:AA59)</f>
        <v>-6886448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>
        <v>44114509</v>
      </c>
      <c r="P7" s="22">
        <v>28949397</v>
      </c>
      <c r="Q7" s="22">
        <v>23344328</v>
      </c>
      <c r="R7" s="22">
        <v>96408234</v>
      </c>
      <c r="S7" s="22">
        <v>25335696</v>
      </c>
      <c r="T7" s="22">
        <v>-2906976</v>
      </c>
      <c r="U7" s="22">
        <v>22371288</v>
      </c>
      <c r="V7" s="22">
        <v>44800008</v>
      </c>
      <c r="W7" s="22">
        <v>270601935</v>
      </c>
      <c r="X7" s="22">
        <v>382411322</v>
      </c>
      <c r="Y7" s="22">
        <v>-111809387</v>
      </c>
      <c r="Z7" s="23">
        <v>-29.237990762208653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28527803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>
        <v>2591323</v>
      </c>
      <c r="P13" s="22">
        <v>2566709</v>
      </c>
      <c r="Q13" s="22">
        <v>1665609</v>
      </c>
      <c r="R13" s="22">
        <v>6823641</v>
      </c>
      <c r="S13" s="22">
        <v>2233649</v>
      </c>
      <c r="T13" s="22">
        <v>2332140</v>
      </c>
      <c r="U13" s="22">
        <v>2432113</v>
      </c>
      <c r="V13" s="22">
        <v>6997902</v>
      </c>
      <c r="W13" s="22">
        <v>30652185</v>
      </c>
      <c r="X13" s="22">
        <v>28527803</v>
      </c>
      <c r="Y13" s="22">
        <v>2124382</v>
      </c>
      <c r="Z13" s="23">
        <v>7.4467073402042212</v>
      </c>
      <c r="AA13" s="20">
        <v>28527803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3408</v>
      </c>
      <c r="F20" s="22">
        <v>3408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3408</v>
      </c>
      <c r="Y20" s="22">
        <v>-3408</v>
      </c>
      <c r="Z20" s="18">
        <v>-100</v>
      </c>
      <c r="AA20" s="20">
        <v>3408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171327</v>
      </c>
      <c r="F24" s="22">
        <v>21327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21327</v>
      </c>
      <c r="Y24" s="22">
        <v>-21327</v>
      </c>
      <c r="Z24" s="23">
        <v>-100</v>
      </c>
      <c r="AA24" s="20">
        <v>21327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20975340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136757</v>
      </c>
      <c r="H31" s="22"/>
      <c r="I31" s="22"/>
      <c r="J31" s="22">
        <v>136757</v>
      </c>
      <c r="K31" s="22"/>
      <c r="L31" s="22"/>
      <c r="M31" s="22"/>
      <c r="N31" s="22"/>
      <c r="O31" s="22"/>
      <c r="P31" s="22"/>
      <c r="Q31" s="22"/>
      <c r="R31" s="22"/>
      <c r="S31" s="22"/>
      <c r="T31" s="22">
        <v>-136757</v>
      </c>
      <c r="U31" s="22"/>
      <c r="V31" s="22">
        <v>-136757</v>
      </c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332179223</v>
      </c>
      <c r="D33" s="29">
        <f t="shared" ref="D33:Y33" si="0">SUM(D6:D32)</f>
        <v>0</v>
      </c>
      <c r="E33" s="30">
        <f t="shared" si="0"/>
        <v>427189204</v>
      </c>
      <c r="F33" s="31">
        <f t="shared" si="0"/>
        <v>410963860</v>
      </c>
      <c r="G33" s="31">
        <f t="shared" si="0"/>
        <v>31264221</v>
      </c>
      <c r="H33" s="31">
        <f t="shared" si="0"/>
        <v>18912008</v>
      </c>
      <c r="I33" s="31">
        <f t="shared" si="0"/>
        <v>27380828</v>
      </c>
      <c r="J33" s="31">
        <f t="shared" si="0"/>
        <v>77557057</v>
      </c>
      <c r="K33" s="31">
        <f t="shared" si="0"/>
        <v>38570942</v>
      </c>
      <c r="L33" s="31">
        <f t="shared" si="0"/>
        <v>3001905</v>
      </c>
      <c r="M33" s="31">
        <f t="shared" si="0"/>
        <v>27231188</v>
      </c>
      <c r="N33" s="31">
        <f t="shared" si="0"/>
        <v>68804035</v>
      </c>
      <c r="O33" s="31">
        <f t="shared" si="0"/>
        <v>46705832</v>
      </c>
      <c r="P33" s="31">
        <f t="shared" si="0"/>
        <v>31516106</v>
      </c>
      <c r="Q33" s="31">
        <f t="shared" si="0"/>
        <v>25009937</v>
      </c>
      <c r="R33" s="31">
        <f t="shared" si="0"/>
        <v>103231875</v>
      </c>
      <c r="S33" s="31">
        <f t="shared" si="0"/>
        <v>27569345</v>
      </c>
      <c r="T33" s="31">
        <f t="shared" si="0"/>
        <v>-711593</v>
      </c>
      <c r="U33" s="31">
        <f t="shared" si="0"/>
        <v>24803401</v>
      </c>
      <c r="V33" s="31">
        <f t="shared" si="0"/>
        <v>51661153</v>
      </c>
      <c r="W33" s="31">
        <f t="shared" si="0"/>
        <v>301254120</v>
      </c>
      <c r="X33" s="31">
        <f t="shared" si="0"/>
        <v>410963860</v>
      </c>
      <c r="Y33" s="31">
        <f t="shared" si="0"/>
        <v>-109709740</v>
      </c>
      <c r="Z33" s="32">
        <f>+IF(X33&lt;&gt;0,+(Y33/X33)*100,0)</f>
        <v>-26.695714800809977</v>
      </c>
      <c r="AA33" s="29">
        <f>SUM(AA6:AA32)</f>
        <v>410963860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144376475</v>
      </c>
      <c r="D35" s="20"/>
      <c r="E35" s="21">
        <v>115006443</v>
      </c>
      <c r="F35" s="22">
        <v>109587641</v>
      </c>
      <c r="G35" s="22">
        <v>7537632</v>
      </c>
      <c r="H35" s="22">
        <v>8068792</v>
      </c>
      <c r="I35" s="22">
        <v>8314893</v>
      </c>
      <c r="J35" s="22">
        <v>23921317</v>
      </c>
      <c r="K35" s="22">
        <v>9324984</v>
      </c>
      <c r="L35" s="22">
        <v>8519503</v>
      </c>
      <c r="M35" s="22">
        <v>9117482</v>
      </c>
      <c r="N35" s="22">
        <v>26961969</v>
      </c>
      <c r="O35" s="22">
        <v>8683206</v>
      </c>
      <c r="P35" s="22">
        <v>8773555</v>
      </c>
      <c r="Q35" s="22">
        <v>8161245</v>
      </c>
      <c r="R35" s="22">
        <v>25618006</v>
      </c>
      <c r="S35" s="22">
        <v>7840695</v>
      </c>
      <c r="T35" s="22">
        <v>8355949</v>
      </c>
      <c r="U35" s="22">
        <v>7157472</v>
      </c>
      <c r="V35" s="22">
        <v>23354116</v>
      </c>
      <c r="W35" s="22">
        <v>99855408</v>
      </c>
      <c r="X35" s="22">
        <v>109587641</v>
      </c>
      <c r="Y35" s="22">
        <v>-9732233</v>
      </c>
      <c r="Z35" s="23">
        <v>-8.8807760721850002</v>
      </c>
      <c r="AA35" s="20">
        <v>109587641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234306052</v>
      </c>
      <c r="D38" s="20"/>
      <c r="E38" s="21">
        <v>260184776</v>
      </c>
      <c r="F38" s="22">
        <v>234336676</v>
      </c>
      <c r="G38" s="22">
        <v>21689587</v>
      </c>
      <c r="H38" s="22">
        <v>25179752</v>
      </c>
      <c r="I38" s="22">
        <v>26268561</v>
      </c>
      <c r="J38" s="22">
        <v>73137900</v>
      </c>
      <c r="K38" s="22">
        <v>23695639</v>
      </c>
      <c r="L38" s="22">
        <v>9186904</v>
      </c>
      <c r="M38" s="22">
        <v>14631717</v>
      </c>
      <c r="N38" s="22">
        <v>47514260</v>
      </c>
      <c r="O38" s="22">
        <v>25682254</v>
      </c>
      <c r="P38" s="22">
        <v>39686978</v>
      </c>
      <c r="Q38" s="22">
        <v>40012938</v>
      </c>
      <c r="R38" s="22">
        <v>105382170</v>
      </c>
      <c r="S38" s="22">
        <v>37309036</v>
      </c>
      <c r="T38" s="22">
        <v>-18454127</v>
      </c>
      <c r="U38" s="22">
        <v>11570916</v>
      </c>
      <c r="V38" s="22">
        <v>30425825</v>
      </c>
      <c r="W38" s="22">
        <v>256460155</v>
      </c>
      <c r="X38" s="22">
        <v>234336676</v>
      </c>
      <c r="Y38" s="22">
        <v>22123479</v>
      </c>
      <c r="Z38" s="23">
        <v>9.4408947748324294</v>
      </c>
      <c r="AA38" s="20">
        <v>234336676</v>
      </c>
    </row>
    <row r="39" spans="1:27" x14ac:dyDescent="0.25">
      <c r="A39" s="19" t="s">
        <v>65</v>
      </c>
      <c r="B39" s="15" t="s">
        <v>32</v>
      </c>
      <c r="C39" s="20">
        <v>42833156</v>
      </c>
      <c r="D39" s="20"/>
      <c r="E39" s="21">
        <v>18486930</v>
      </c>
      <c r="F39" s="22">
        <v>22236759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22236759</v>
      </c>
      <c r="Y39" s="22">
        <v>-22236759</v>
      </c>
      <c r="Z39" s="23">
        <v>-100</v>
      </c>
      <c r="AA39" s="20">
        <v>22236759</v>
      </c>
    </row>
    <row r="40" spans="1:27" x14ac:dyDescent="0.25">
      <c r="A40" s="19" t="s">
        <v>66</v>
      </c>
      <c r="B40" s="15" t="s">
        <v>32</v>
      </c>
      <c r="C40" s="20">
        <v>236346612</v>
      </c>
      <c r="D40" s="20"/>
      <c r="E40" s="21">
        <v>58116913</v>
      </c>
      <c r="F40" s="22">
        <v>58116913</v>
      </c>
      <c r="G40" s="22"/>
      <c r="H40" s="22"/>
      <c r="I40" s="22">
        <v>60389105</v>
      </c>
      <c r="J40" s="22">
        <v>60389105</v>
      </c>
      <c r="K40" s="22">
        <v>20106672</v>
      </c>
      <c r="L40" s="22">
        <v>20062658</v>
      </c>
      <c r="M40" s="22">
        <v>19995382</v>
      </c>
      <c r="N40" s="22">
        <v>60164712</v>
      </c>
      <c r="O40" s="22">
        <v>19905218</v>
      </c>
      <c r="P40" s="22">
        <v>-72681482</v>
      </c>
      <c r="Q40" s="22">
        <v>50285938</v>
      </c>
      <c r="R40" s="22">
        <v>-2490326</v>
      </c>
      <c r="S40" s="22">
        <v>147476</v>
      </c>
      <c r="T40" s="22">
        <v>44078721</v>
      </c>
      <c r="U40" s="22">
        <v>14121200</v>
      </c>
      <c r="V40" s="22">
        <v>58347397</v>
      </c>
      <c r="W40" s="22">
        <v>176410888</v>
      </c>
      <c r="X40" s="22">
        <v>58116913</v>
      </c>
      <c r="Y40" s="22">
        <v>118293975</v>
      </c>
      <c r="Z40" s="23">
        <v>203.54483556275605</v>
      </c>
      <c r="AA40" s="20">
        <v>58116913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135496236</v>
      </c>
      <c r="D42" s="20"/>
      <c r="E42" s="21">
        <v>99150312</v>
      </c>
      <c r="F42" s="22">
        <v>138416482</v>
      </c>
      <c r="G42" s="22"/>
      <c r="H42" s="22">
        <v>21521275</v>
      </c>
      <c r="I42" s="22">
        <v>26339919</v>
      </c>
      <c r="J42" s="22">
        <v>47861194</v>
      </c>
      <c r="K42" s="22">
        <v>35398984</v>
      </c>
      <c r="L42" s="22">
        <v>11477920</v>
      </c>
      <c r="M42" s="22">
        <v>883047</v>
      </c>
      <c r="N42" s="22">
        <v>47759951</v>
      </c>
      <c r="O42" s="22">
        <v>13494</v>
      </c>
      <c r="P42" s="22">
        <v>10835308</v>
      </c>
      <c r="Q42" s="22">
        <v>27742015</v>
      </c>
      <c r="R42" s="22">
        <v>38590817</v>
      </c>
      <c r="S42" s="22">
        <v>2696804</v>
      </c>
      <c r="T42" s="22">
        <v>68822</v>
      </c>
      <c r="U42" s="22"/>
      <c r="V42" s="22">
        <v>2765626</v>
      </c>
      <c r="W42" s="22">
        <v>136977588</v>
      </c>
      <c r="X42" s="22">
        <v>138416482</v>
      </c>
      <c r="Y42" s="22">
        <v>-1438894</v>
      </c>
      <c r="Z42" s="23">
        <v>-1.0395394964596774</v>
      </c>
      <c r="AA42" s="20">
        <v>138416482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24894602</v>
      </c>
      <c r="F44" s="22">
        <v>2894602</v>
      </c>
      <c r="G44" s="22"/>
      <c r="H44" s="22"/>
      <c r="I44" s="22">
        <v>136367</v>
      </c>
      <c r="J44" s="22">
        <v>136367</v>
      </c>
      <c r="K44" s="22">
        <v>2885280</v>
      </c>
      <c r="L44" s="22">
        <v>1053282</v>
      </c>
      <c r="M44" s="22">
        <v>450631</v>
      </c>
      <c r="N44" s="22">
        <v>4389193</v>
      </c>
      <c r="O44" s="22">
        <v>1974633</v>
      </c>
      <c r="P44" s="22">
        <v>-6500195</v>
      </c>
      <c r="Q44" s="22"/>
      <c r="R44" s="22">
        <v>-4525562</v>
      </c>
      <c r="S44" s="22"/>
      <c r="T44" s="22"/>
      <c r="U44" s="22"/>
      <c r="V44" s="22"/>
      <c r="W44" s="22">
        <v>-2</v>
      </c>
      <c r="X44" s="22">
        <v>2894602</v>
      </c>
      <c r="Y44" s="22">
        <v>-2894604</v>
      </c>
      <c r="Z44" s="23">
        <v>-100.00006909412762</v>
      </c>
      <c r="AA44" s="20">
        <v>2894602</v>
      </c>
    </row>
    <row r="45" spans="1:27" x14ac:dyDescent="0.25">
      <c r="A45" s="19" t="s">
        <v>70</v>
      </c>
      <c r="B45" s="15" t="s">
        <v>32</v>
      </c>
      <c r="C45" s="20">
        <v>1575562</v>
      </c>
      <c r="D45" s="20"/>
      <c r="E45" s="21">
        <v>27262044</v>
      </c>
      <c r="F45" s="22">
        <v>25307031</v>
      </c>
      <c r="G45" s="22">
        <v>2457634</v>
      </c>
      <c r="H45" s="22">
        <v>2773345</v>
      </c>
      <c r="I45" s="22">
        <v>2382679</v>
      </c>
      <c r="J45" s="22">
        <v>7613658</v>
      </c>
      <c r="K45" s="22">
        <v>2403382</v>
      </c>
      <c r="L45" s="22">
        <v>1992980</v>
      </c>
      <c r="M45" s="22">
        <v>2250916</v>
      </c>
      <c r="N45" s="22">
        <v>6647278</v>
      </c>
      <c r="O45" s="22">
        <v>2111498</v>
      </c>
      <c r="P45" s="22">
        <v>2643952</v>
      </c>
      <c r="Q45" s="22">
        <v>2759668</v>
      </c>
      <c r="R45" s="22">
        <v>7515118</v>
      </c>
      <c r="S45" s="22">
        <v>2049331</v>
      </c>
      <c r="T45" s="22">
        <v>3701698</v>
      </c>
      <c r="U45" s="22">
        <v>3049012</v>
      </c>
      <c r="V45" s="22">
        <v>8800041</v>
      </c>
      <c r="W45" s="22">
        <v>30576095</v>
      </c>
      <c r="X45" s="22">
        <v>25307031</v>
      </c>
      <c r="Y45" s="22">
        <v>5269064</v>
      </c>
      <c r="Z45" s="23">
        <v>20.820553782069499</v>
      </c>
      <c r="AA45" s="20">
        <v>25307031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>
        <v>392311</v>
      </c>
      <c r="J47" s="22">
        <v>392311</v>
      </c>
      <c r="K47" s="22"/>
      <c r="L47" s="22"/>
      <c r="M47" s="22"/>
      <c r="N47" s="22"/>
      <c r="O47" s="22"/>
      <c r="P47" s="22"/>
      <c r="Q47" s="22"/>
      <c r="R47" s="22"/>
      <c r="S47" s="22"/>
      <c r="T47" s="22">
        <v>-392311</v>
      </c>
      <c r="U47" s="22"/>
      <c r="V47" s="22">
        <v>-392311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794934093</v>
      </c>
      <c r="D48" s="29">
        <f t="shared" ref="D48:Y48" si="1">SUM(D35:D47)</f>
        <v>0</v>
      </c>
      <c r="E48" s="30">
        <f t="shared" si="1"/>
        <v>603102020</v>
      </c>
      <c r="F48" s="31">
        <f t="shared" si="1"/>
        <v>590896104</v>
      </c>
      <c r="G48" s="31">
        <f t="shared" si="1"/>
        <v>31684853</v>
      </c>
      <c r="H48" s="31">
        <f t="shared" si="1"/>
        <v>57543164</v>
      </c>
      <c r="I48" s="31">
        <f t="shared" si="1"/>
        <v>124223835</v>
      </c>
      <c r="J48" s="31">
        <f t="shared" si="1"/>
        <v>213451852</v>
      </c>
      <c r="K48" s="31">
        <f t="shared" si="1"/>
        <v>93814941</v>
      </c>
      <c r="L48" s="31">
        <f t="shared" si="1"/>
        <v>52293247</v>
      </c>
      <c r="M48" s="31">
        <f t="shared" si="1"/>
        <v>47329175</v>
      </c>
      <c r="N48" s="31">
        <f t="shared" si="1"/>
        <v>193437363</v>
      </c>
      <c r="O48" s="31">
        <f t="shared" si="1"/>
        <v>58370303</v>
      </c>
      <c r="P48" s="31">
        <f t="shared" si="1"/>
        <v>-17241884</v>
      </c>
      <c r="Q48" s="31">
        <f t="shared" si="1"/>
        <v>128961804</v>
      </c>
      <c r="R48" s="31">
        <f t="shared" si="1"/>
        <v>170090223</v>
      </c>
      <c r="S48" s="31">
        <f t="shared" si="1"/>
        <v>50043342</v>
      </c>
      <c r="T48" s="31">
        <f t="shared" si="1"/>
        <v>37358752</v>
      </c>
      <c r="U48" s="31">
        <f t="shared" si="1"/>
        <v>35898600</v>
      </c>
      <c r="V48" s="31">
        <f t="shared" si="1"/>
        <v>123300694</v>
      </c>
      <c r="W48" s="31">
        <f t="shared" si="1"/>
        <v>700280132</v>
      </c>
      <c r="X48" s="31">
        <f t="shared" si="1"/>
        <v>590896104</v>
      </c>
      <c r="Y48" s="31">
        <f t="shared" si="1"/>
        <v>109384028</v>
      </c>
      <c r="Z48" s="32">
        <f>+IF(X48&lt;&gt;0,+(Y48/X48)*100,0)</f>
        <v>18.511550043998938</v>
      </c>
      <c r="AA48" s="29">
        <f>SUM(AA35:AA47)</f>
        <v>590896104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-462754870</v>
      </c>
      <c r="D49" s="39">
        <f t="shared" si="2"/>
        <v>0</v>
      </c>
      <c r="E49" s="40">
        <f t="shared" si="2"/>
        <v>-175912816</v>
      </c>
      <c r="F49" s="41">
        <f t="shared" si="2"/>
        <v>-179932244</v>
      </c>
      <c r="G49" s="41">
        <f t="shared" si="2"/>
        <v>-420632</v>
      </c>
      <c r="H49" s="41">
        <f t="shared" si="2"/>
        <v>-38631156</v>
      </c>
      <c r="I49" s="41">
        <f t="shared" si="2"/>
        <v>-96843007</v>
      </c>
      <c r="J49" s="41">
        <f t="shared" si="2"/>
        <v>-135894795</v>
      </c>
      <c r="K49" s="41">
        <f t="shared" si="2"/>
        <v>-55243999</v>
      </c>
      <c r="L49" s="41">
        <f t="shared" si="2"/>
        <v>-49291342</v>
      </c>
      <c r="M49" s="41">
        <f t="shared" si="2"/>
        <v>-20097987</v>
      </c>
      <c r="N49" s="41">
        <f t="shared" si="2"/>
        <v>-124633328</v>
      </c>
      <c r="O49" s="41">
        <f t="shared" si="2"/>
        <v>-11664471</v>
      </c>
      <c r="P49" s="41">
        <f t="shared" si="2"/>
        <v>48757990</v>
      </c>
      <c r="Q49" s="41">
        <f t="shared" si="2"/>
        <v>-103951867</v>
      </c>
      <c r="R49" s="41">
        <f t="shared" si="2"/>
        <v>-66858348</v>
      </c>
      <c r="S49" s="41">
        <f t="shared" si="2"/>
        <v>-22473997</v>
      </c>
      <c r="T49" s="41">
        <f t="shared" si="2"/>
        <v>-38070345</v>
      </c>
      <c r="U49" s="41">
        <f t="shared" si="2"/>
        <v>-11095199</v>
      </c>
      <c r="V49" s="41">
        <f t="shared" si="2"/>
        <v>-71639541</v>
      </c>
      <c r="W49" s="41">
        <f t="shared" si="2"/>
        <v>-399026012</v>
      </c>
      <c r="X49" s="41">
        <f t="shared" si="2"/>
        <v>-179932244</v>
      </c>
      <c r="Y49" s="41">
        <f t="shared" si="2"/>
        <v>-219093768</v>
      </c>
      <c r="Z49" s="42">
        <f>+IF(X49&lt;&gt;0,+(Y49/X49)*100,0)</f>
        <v>121.76459489940001</v>
      </c>
      <c r="AA49" s="39">
        <f>+AA33-AA48</f>
        <v>-179932244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242273060</v>
      </c>
      <c r="F50" s="22">
        <v>241335845</v>
      </c>
      <c r="G50" s="22">
        <v>2515126</v>
      </c>
      <c r="H50" s="22">
        <v>12270091</v>
      </c>
      <c r="I50" s="22">
        <v>16942743</v>
      </c>
      <c r="J50" s="22">
        <v>31727960</v>
      </c>
      <c r="K50" s="22">
        <v>13400652</v>
      </c>
      <c r="L50" s="22">
        <v>17257687</v>
      </c>
      <c r="M50" s="22">
        <v>17013557</v>
      </c>
      <c r="N50" s="22">
        <v>47671896</v>
      </c>
      <c r="O50" s="22">
        <v>6260316</v>
      </c>
      <c r="P50" s="22">
        <v>14340268</v>
      </c>
      <c r="Q50" s="22">
        <v>11563284</v>
      </c>
      <c r="R50" s="22">
        <v>32163868</v>
      </c>
      <c r="S50" s="22">
        <v>24669225</v>
      </c>
      <c r="T50" s="22">
        <v>27055635</v>
      </c>
      <c r="U50" s="22">
        <v>45899486</v>
      </c>
      <c r="V50" s="22">
        <v>97624346</v>
      </c>
      <c r="W50" s="22">
        <v>209188070</v>
      </c>
      <c r="X50" s="22">
        <v>241335845</v>
      </c>
      <c r="Y50" s="22">
        <v>-32147775</v>
      </c>
      <c r="Z50" s="23">
        <v>-13.320762607809048</v>
      </c>
      <c r="AA50" s="20">
        <v>241335845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-462754870</v>
      </c>
      <c r="D52" s="48">
        <f t="shared" si="3"/>
        <v>0</v>
      </c>
      <c r="E52" s="49">
        <f t="shared" si="3"/>
        <v>66360244</v>
      </c>
      <c r="F52" s="50">
        <f t="shared" si="3"/>
        <v>61403601</v>
      </c>
      <c r="G52" s="50">
        <f t="shared" si="3"/>
        <v>2094494</v>
      </c>
      <c r="H52" s="50">
        <f t="shared" si="3"/>
        <v>-26361065</v>
      </c>
      <c r="I52" s="50">
        <f t="shared" si="3"/>
        <v>-79900264</v>
      </c>
      <c r="J52" s="50">
        <f t="shared" si="3"/>
        <v>-104166835</v>
      </c>
      <c r="K52" s="50">
        <f t="shared" si="3"/>
        <v>-41843347</v>
      </c>
      <c r="L52" s="50">
        <f t="shared" si="3"/>
        <v>-32033655</v>
      </c>
      <c r="M52" s="50">
        <f t="shared" si="3"/>
        <v>-3084430</v>
      </c>
      <c r="N52" s="50">
        <f t="shared" si="3"/>
        <v>-76961432</v>
      </c>
      <c r="O52" s="50">
        <f t="shared" si="3"/>
        <v>-5404155</v>
      </c>
      <c r="P52" s="50">
        <f t="shared" si="3"/>
        <v>63098258</v>
      </c>
      <c r="Q52" s="50">
        <f t="shared" si="3"/>
        <v>-92388583</v>
      </c>
      <c r="R52" s="50">
        <f t="shared" si="3"/>
        <v>-34694480</v>
      </c>
      <c r="S52" s="50">
        <f t="shared" si="3"/>
        <v>2195228</v>
      </c>
      <c r="T52" s="50">
        <f t="shared" si="3"/>
        <v>-11014710</v>
      </c>
      <c r="U52" s="50">
        <f t="shared" si="3"/>
        <v>34804287</v>
      </c>
      <c r="V52" s="50">
        <f t="shared" si="3"/>
        <v>25984805</v>
      </c>
      <c r="W52" s="50">
        <f t="shared" si="3"/>
        <v>-189837942</v>
      </c>
      <c r="X52" s="50">
        <f t="shared" si="3"/>
        <v>61403601</v>
      </c>
      <c r="Y52" s="50">
        <f t="shared" si="3"/>
        <v>-251241543</v>
      </c>
      <c r="Z52" s="51">
        <f>+IF(X52&lt;&gt;0,+(Y52/X52)*100,0)</f>
        <v>-409.16418403539552</v>
      </c>
      <c r="AA52" s="48">
        <f>SUM(AA49:AA51)</f>
        <v>61403601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-462754870</v>
      </c>
      <c r="D54" s="54">
        <f>+D52-D53</f>
        <v>0</v>
      </c>
      <c r="E54" s="55">
        <f t="shared" si="4"/>
        <v>66360244</v>
      </c>
      <c r="F54" s="56">
        <f t="shared" si="4"/>
        <v>61403601</v>
      </c>
      <c r="G54" s="56">
        <f t="shared" si="4"/>
        <v>2094494</v>
      </c>
      <c r="H54" s="56">
        <f t="shared" si="4"/>
        <v>-26361065</v>
      </c>
      <c r="I54" s="56">
        <f t="shared" si="4"/>
        <v>-79900264</v>
      </c>
      <c r="J54" s="56">
        <f t="shared" si="4"/>
        <v>-104166835</v>
      </c>
      <c r="K54" s="56">
        <f t="shared" si="4"/>
        <v>-41843347</v>
      </c>
      <c r="L54" s="56">
        <f t="shared" si="4"/>
        <v>-32033655</v>
      </c>
      <c r="M54" s="56">
        <f t="shared" si="4"/>
        <v>-3084430</v>
      </c>
      <c r="N54" s="56">
        <f t="shared" si="4"/>
        <v>-76961432</v>
      </c>
      <c r="O54" s="56">
        <f t="shared" si="4"/>
        <v>-5404155</v>
      </c>
      <c r="P54" s="56">
        <f t="shared" si="4"/>
        <v>63098258</v>
      </c>
      <c r="Q54" s="56">
        <f t="shared" si="4"/>
        <v>-92388583</v>
      </c>
      <c r="R54" s="56">
        <f t="shared" si="4"/>
        <v>-34694480</v>
      </c>
      <c r="S54" s="56">
        <f t="shared" si="4"/>
        <v>2195228</v>
      </c>
      <c r="T54" s="56">
        <f t="shared" si="4"/>
        <v>-11014710</v>
      </c>
      <c r="U54" s="56">
        <f t="shared" si="4"/>
        <v>34804287</v>
      </c>
      <c r="V54" s="56">
        <f t="shared" si="4"/>
        <v>25984805</v>
      </c>
      <c r="W54" s="56">
        <f t="shared" si="4"/>
        <v>-189837942</v>
      </c>
      <c r="X54" s="56">
        <f t="shared" si="4"/>
        <v>61403601</v>
      </c>
      <c r="Y54" s="56">
        <f t="shared" si="4"/>
        <v>-251241543</v>
      </c>
      <c r="Z54" s="57">
        <f>+IF(X54&lt;&gt;0,+(Y54/X54)*100,0)</f>
        <v>-409.16418403539552</v>
      </c>
      <c r="AA54" s="54">
        <f>+AA52-AA53</f>
        <v>61403601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-462754870</v>
      </c>
      <c r="D57" s="48">
        <f>SUM(D54:D56)</f>
        <v>0</v>
      </c>
      <c r="E57" s="49">
        <f t="shared" si="5"/>
        <v>66360244</v>
      </c>
      <c r="F57" s="50">
        <f t="shared" si="5"/>
        <v>61403601</v>
      </c>
      <c r="G57" s="50">
        <f t="shared" si="5"/>
        <v>2094494</v>
      </c>
      <c r="H57" s="50">
        <f t="shared" si="5"/>
        <v>-26361065</v>
      </c>
      <c r="I57" s="50">
        <f t="shared" si="5"/>
        <v>-79900264</v>
      </c>
      <c r="J57" s="50">
        <f t="shared" si="5"/>
        <v>-104166835</v>
      </c>
      <c r="K57" s="50">
        <f t="shared" si="5"/>
        <v>-41843347</v>
      </c>
      <c r="L57" s="50">
        <f t="shared" si="5"/>
        <v>-32033655</v>
      </c>
      <c r="M57" s="50">
        <f t="shared" si="5"/>
        <v>-3084430</v>
      </c>
      <c r="N57" s="50">
        <f t="shared" si="5"/>
        <v>-76961432</v>
      </c>
      <c r="O57" s="50">
        <f t="shared" si="5"/>
        <v>-5404155</v>
      </c>
      <c r="P57" s="50">
        <f t="shared" si="5"/>
        <v>63098258</v>
      </c>
      <c r="Q57" s="50">
        <f t="shared" si="5"/>
        <v>-92388583</v>
      </c>
      <c r="R57" s="50">
        <f t="shared" si="5"/>
        <v>-34694480</v>
      </c>
      <c r="S57" s="50">
        <f t="shared" si="5"/>
        <v>2195228</v>
      </c>
      <c r="T57" s="50">
        <f t="shared" si="5"/>
        <v>-11014710</v>
      </c>
      <c r="U57" s="50">
        <f t="shared" si="5"/>
        <v>34804287</v>
      </c>
      <c r="V57" s="50">
        <f t="shared" si="5"/>
        <v>25984805</v>
      </c>
      <c r="W57" s="50">
        <f t="shared" si="5"/>
        <v>-189837942</v>
      </c>
      <c r="X57" s="50">
        <f t="shared" si="5"/>
        <v>61403601</v>
      </c>
      <c r="Y57" s="50">
        <f t="shared" si="5"/>
        <v>-251241543</v>
      </c>
      <c r="Z57" s="51">
        <f>+IF(X57&lt;&gt;0,+(Y57/X57)*100,0)</f>
        <v>-409.16418403539552</v>
      </c>
      <c r="AA57" s="48">
        <f>SUM(AA54:AA56)</f>
        <v>61403601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-462754870</v>
      </c>
      <c r="D60" s="65">
        <f>SUM(D57:D59)</f>
        <v>0</v>
      </c>
      <c r="E60" s="66">
        <f t="shared" si="6"/>
        <v>66360244</v>
      </c>
      <c r="F60" s="67">
        <f t="shared" si="6"/>
        <v>61403601</v>
      </c>
      <c r="G60" s="67">
        <f t="shared" si="6"/>
        <v>2094494</v>
      </c>
      <c r="H60" s="67">
        <f t="shared" si="6"/>
        <v>-26361065</v>
      </c>
      <c r="I60" s="67">
        <f t="shared" si="6"/>
        <v>-79900264</v>
      </c>
      <c r="J60" s="67">
        <f t="shared" si="6"/>
        <v>-104166835</v>
      </c>
      <c r="K60" s="67">
        <f t="shared" si="6"/>
        <v>-41843347</v>
      </c>
      <c r="L60" s="67">
        <f t="shared" si="6"/>
        <v>-32033655</v>
      </c>
      <c r="M60" s="67">
        <f t="shared" si="6"/>
        <v>-3084430</v>
      </c>
      <c r="N60" s="67">
        <f t="shared" si="6"/>
        <v>-76961432</v>
      </c>
      <c r="O60" s="67">
        <f t="shared" si="6"/>
        <v>-5404155</v>
      </c>
      <c r="P60" s="67">
        <f t="shared" si="6"/>
        <v>63098258</v>
      </c>
      <c r="Q60" s="67">
        <f t="shared" si="6"/>
        <v>-92388583</v>
      </c>
      <c r="R60" s="67">
        <f t="shared" si="6"/>
        <v>-34694480</v>
      </c>
      <c r="S60" s="67">
        <f t="shared" si="6"/>
        <v>2195228</v>
      </c>
      <c r="T60" s="67">
        <f t="shared" si="6"/>
        <v>-11014710</v>
      </c>
      <c r="U60" s="67">
        <f t="shared" si="6"/>
        <v>34804287</v>
      </c>
      <c r="V60" s="67">
        <f t="shared" si="6"/>
        <v>25984805</v>
      </c>
      <c r="W60" s="67">
        <f t="shared" si="6"/>
        <v>-189837942</v>
      </c>
      <c r="X60" s="67">
        <f t="shared" si="6"/>
        <v>61403601</v>
      </c>
      <c r="Y60" s="67">
        <f t="shared" si="6"/>
        <v>-251241543</v>
      </c>
      <c r="Z60" s="68">
        <f>+IF(X60&lt;&gt;0,+(Y60/X60)*100,0)</f>
        <v>-409.16418403539552</v>
      </c>
      <c r="AA60" s="65">
        <f>SUM(AA57:AA59)</f>
        <v>61403601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253393801</v>
      </c>
      <c r="D26" s="20"/>
      <c r="E26" s="21">
        <v>289464000</v>
      </c>
      <c r="F26" s="22">
        <v>318828000</v>
      </c>
      <c r="G26" s="22">
        <v>112236365</v>
      </c>
      <c r="H26" s="22">
        <v>335514</v>
      </c>
      <c r="I26" s="22">
        <v>615385</v>
      </c>
      <c r="J26" s="22">
        <v>113187264</v>
      </c>
      <c r="K26" s="22">
        <v>263860</v>
      </c>
      <c r="L26" s="22">
        <v>273957</v>
      </c>
      <c r="M26" s="22">
        <v>91358278</v>
      </c>
      <c r="N26" s="22">
        <v>91896095</v>
      </c>
      <c r="O26" s="22">
        <v>1095969</v>
      </c>
      <c r="P26" s="22">
        <v>1107480</v>
      </c>
      <c r="Q26" s="22">
        <v>71911269</v>
      </c>
      <c r="R26" s="22">
        <v>74114718</v>
      </c>
      <c r="S26" s="22">
        <v>2641337</v>
      </c>
      <c r="T26" s="22">
        <v>300881</v>
      </c>
      <c r="U26" s="22">
        <v>3160474</v>
      </c>
      <c r="V26" s="22">
        <v>6102692</v>
      </c>
      <c r="W26" s="22">
        <v>285300769</v>
      </c>
      <c r="X26" s="22">
        <v>318828000</v>
      </c>
      <c r="Y26" s="22">
        <v>-33527231</v>
      </c>
      <c r="Z26" s="23">
        <v>-10.515773708708144</v>
      </c>
      <c r="AA26" s="20">
        <v>318828000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253393801</v>
      </c>
      <c r="D33" s="29">
        <f t="shared" ref="D33:Y33" si="0">SUM(D6:D32)</f>
        <v>0</v>
      </c>
      <c r="E33" s="30">
        <f t="shared" si="0"/>
        <v>289464000</v>
      </c>
      <c r="F33" s="31">
        <f t="shared" si="0"/>
        <v>318828000</v>
      </c>
      <c r="G33" s="31">
        <f t="shared" si="0"/>
        <v>112236365</v>
      </c>
      <c r="H33" s="31">
        <f t="shared" si="0"/>
        <v>335514</v>
      </c>
      <c r="I33" s="31">
        <f t="shared" si="0"/>
        <v>615385</v>
      </c>
      <c r="J33" s="31">
        <f t="shared" si="0"/>
        <v>113187264</v>
      </c>
      <c r="K33" s="31">
        <f t="shared" si="0"/>
        <v>263860</v>
      </c>
      <c r="L33" s="31">
        <f t="shared" si="0"/>
        <v>273957</v>
      </c>
      <c r="M33" s="31">
        <f t="shared" si="0"/>
        <v>91358278</v>
      </c>
      <c r="N33" s="31">
        <f t="shared" si="0"/>
        <v>91896095</v>
      </c>
      <c r="O33" s="31">
        <f t="shared" si="0"/>
        <v>1095969</v>
      </c>
      <c r="P33" s="31">
        <f t="shared" si="0"/>
        <v>1107480</v>
      </c>
      <c r="Q33" s="31">
        <f t="shared" si="0"/>
        <v>71911269</v>
      </c>
      <c r="R33" s="31">
        <f t="shared" si="0"/>
        <v>74114718</v>
      </c>
      <c r="S33" s="31">
        <f t="shared" si="0"/>
        <v>2641337</v>
      </c>
      <c r="T33" s="31">
        <f t="shared" si="0"/>
        <v>300881</v>
      </c>
      <c r="U33" s="31">
        <f t="shared" si="0"/>
        <v>3160474</v>
      </c>
      <c r="V33" s="31">
        <f t="shared" si="0"/>
        <v>6102692</v>
      </c>
      <c r="W33" s="31">
        <f t="shared" si="0"/>
        <v>285300769</v>
      </c>
      <c r="X33" s="31">
        <f t="shared" si="0"/>
        <v>318828000</v>
      </c>
      <c r="Y33" s="31">
        <f t="shared" si="0"/>
        <v>-33527231</v>
      </c>
      <c r="Z33" s="32">
        <f>+IF(X33&lt;&gt;0,+(Y33/X33)*100,0)</f>
        <v>-10.515773708708144</v>
      </c>
      <c r="AA33" s="29">
        <f>SUM(AA6:AA32)</f>
        <v>318828000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109092170</v>
      </c>
      <c r="D35" s="20"/>
      <c r="E35" s="21">
        <v>138185000</v>
      </c>
      <c r="F35" s="22">
        <v>135235000</v>
      </c>
      <c r="G35" s="22">
        <v>7888706</v>
      </c>
      <c r="H35" s="22">
        <v>8838983</v>
      </c>
      <c r="I35" s="22">
        <v>10180525</v>
      </c>
      <c r="J35" s="22">
        <v>26908214</v>
      </c>
      <c r="K35" s="22">
        <v>9604897</v>
      </c>
      <c r="L35" s="22">
        <v>8964356</v>
      </c>
      <c r="M35" s="22">
        <v>9227658</v>
      </c>
      <c r="N35" s="22">
        <v>27796911</v>
      </c>
      <c r="O35" s="22">
        <v>9308520</v>
      </c>
      <c r="P35" s="22">
        <v>10770773</v>
      </c>
      <c r="Q35" s="22">
        <v>9245352</v>
      </c>
      <c r="R35" s="22">
        <v>29324645</v>
      </c>
      <c r="S35" s="22">
        <v>9946184</v>
      </c>
      <c r="T35" s="22">
        <v>10034620</v>
      </c>
      <c r="U35" s="22">
        <v>9689606</v>
      </c>
      <c r="V35" s="22">
        <v>29670410</v>
      </c>
      <c r="W35" s="22">
        <v>113700180</v>
      </c>
      <c r="X35" s="22">
        <v>135235000</v>
      </c>
      <c r="Y35" s="22">
        <v>-21534820</v>
      </c>
      <c r="Z35" s="23">
        <v>-15.923998964765037</v>
      </c>
      <c r="AA35" s="20">
        <v>135235000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76511075</v>
      </c>
      <c r="D38" s="20"/>
      <c r="E38" s="21">
        <v>73767000</v>
      </c>
      <c r="F38" s="22">
        <v>69617000</v>
      </c>
      <c r="G38" s="22"/>
      <c r="H38" s="22"/>
      <c r="I38" s="22"/>
      <c r="J38" s="22"/>
      <c r="K38" s="22">
        <v>12156969</v>
      </c>
      <c r="L38" s="22">
        <v>167369</v>
      </c>
      <c r="M38" s="22">
        <v>3336523</v>
      </c>
      <c r="N38" s="22">
        <v>15660861</v>
      </c>
      <c r="O38" s="22">
        <v>2182267</v>
      </c>
      <c r="P38" s="22">
        <v>2350665</v>
      </c>
      <c r="Q38" s="22">
        <v>4614776</v>
      </c>
      <c r="R38" s="22">
        <v>9147708</v>
      </c>
      <c r="S38" s="22">
        <v>2457928</v>
      </c>
      <c r="T38" s="22">
        <v>6324743</v>
      </c>
      <c r="U38" s="22">
        <v>5750208</v>
      </c>
      <c r="V38" s="22">
        <v>14532879</v>
      </c>
      <c r="W38" s="22">
        <v>39341448</v>
      </c>
      <c r="X38" s="22">
        <v>69617000</v>
      </c>
      <c r="Y38" s="22">
        <v>-30275552</v>
      </c>
      <c r="Z38" s="23">
        <v>-43.48873407357398</v>
      </c>
      <c r="AA38" s="20">
        <v>69617000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79485134</v>
      </c>
      <c r="D40" s="20"/>
      <c r="E40" s="21">
        <v>91299000</v>
      </c>
      <c r="F40" s="22">
        <v>102299000</v>
      </c>
      <c r="G40" s="22">
        <v>5297654</v>
      </c>
      <c r="H40" s="22">
        <v>7083874</v>
      </c>
      <c r="I40" s="22">
        <v>4161667</v>
      </c>
      <c r="J40" s="22">
        <v>16543195</v>
      </c>
      <c r="K40" s="22">
        <v>5510198</v>
      </c>
      <c r="L40" s="22">
        <v>5378876</v>
      </c>
      <c r="M40" s="22">
        <v>5673986</v>
      </c>
      <c r="N40" s="22">
        <v>16563060</v>
      </c>
      <c r="O40" s="22">
        <v>5591586</v>
      </c>
      <c r="P40" s="22">
        <v>5050464</v>
      </c>
      <c r="Q40" s="22">
        <v>5598816</v>
      </c>
      <c r="R40" s="22">
        <v>16240866</v>
      </c>
      <c r="S40" s="22">
        <v>5414226</v>
      </c>
      <c r="T40" s="22">
        <v>5594701</v>
      </c>
      <c r="U40" s="22">
        <v>5583098</v>
      </c>
      <c r="V40" s="22">
        <v>16592025</v>
      </c>
      <c r="W40" s="22">
        <v>65939146</v>
      </c>
      <c r="X40" s="22">
        <v>102299000</v>
      </c>
      <c r="Y40" s="22">
        <v>-36359854</v>
      </c>
      <c r="Z40" s="23">
        <v>-35.542726712871094</v>
      </c>
      <c r="AA40" s="20">
        <v>102299000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27063021</v>
      </c>
      <c r="D42" s="20"/>
      <c r="E42" s="21">
        <v>39197000</v>
      </c>
      <c r="F42" s="22">
        <v>72452000</v>
      </c>
      <c r="G42" s="22">
        <v>401505</v>
      </c>
      <c r="H42" s="22">
        <v>4851516</v>
      </c>
      <c r="I42" s="22">
        <v>15774427</v>
      </c>
      <c r="J42" s="22">
        <v>21027448</v>
      </c>
      <c r="K42" s="22">
        <v>6685743</v>
      </c>
      <c r="L42" s="22">
        <v>4261139</v>
      </c>
      <c r="M42" s="22">
        <v>-15013048</v>
      </c>
      <c r="N42" s="22">
        <v>-4066166</v>
      </c>
      <c r="O42" s="22">
        <v>3192341</v>
      </c>
      <c r="P42" s="22">
        <v>3313555</v>
      </c>
      <c r="Q42" s="22">
        <v>5590652</v>
      </c>
      <c r="R42" s="22">
        <v>12096548</v>
      </c>
      <c r="S42" s="22">
        <v>12679460</v>
      </c>
      <c r="T42" s="22">
        <v>12768752</v>
      </c>
      <c r="U42" s="22">
        <v>-8907461</v>
      </c>
      <c r="V42" s="22">
        <v>16540751</v>
      </c>
      <c r="W42" s="22">
        <v>45598581</v>
      </c>
      <c r="X42" s="22">
        <v>72452000</v>
      </c>
      <c r="Y42" s="22">
        <v>-26853419</v>
      </c>
      <c r="Z42" s="23">
        <v>-37.063737370949042</v>
      </c>
      <c r="AA42" s="20">
        <v>72452000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7193861</v>
      </c>
      <c r="D45" s="20"/>
      <c r="E45" s="21">
        <v>7684000</v>
      </c>
      <c r="F45" s="22">
        <v>7684000</v>
      </c>
      <c r="G45" s="22">
        <v>86725</v>
      </c>
      <c r="H45" s="22">
        <v>537350</v>
      </c>
      <c r="I45" s="22">
        <v>631096</v>
      </c>
      <c r="J45" s="22">
        <v>1255171</v>
      </c>
      <c r="K45" s="22">
        <v>590202</v>
      </c>
      <c r="L45" s="22">
        <v>575547</v>
      </c>
      <c r="M45" s="22">
        <v>591872</v>
      </c>
      <c r="N45" s="22">
        <v>1757621</v>
      </c>
      <c r="O45" s="22">
        <v>498557</v>
      </c>
      <c r="P45" s="22">
        <v>550268</v>
      </c>
      <c r="Q45" s="22">
        <v>585236</v>
      </c>
      <c r="R45" s="22">
        <v>1634061</v>
      </c>
      <c r="S45" s="22">
        <v>573903</v>
      </c>
      <c r="T45" s="22">
        <v>598662</v>
      </c>
      <c r="U45" s="22">
        <v>590305</v>
      </c>
      <c r="V45" s="22">
        <v>1762870</v>
      </c>
      <c r="W45" s="22">
        <v>6409723</v>
      </c>
      <c r="X45" s="22">
        <v>7684000</v>
      </c>
      <c r="Y45" s="22">
        <v>-1274277</v>
      </c>
      <c r="Z45" s="23">
        <v>-16.583511192087457</v>
      </c>
      <c r="AA45" s="20">
        <v>7684000</v>
      </c>
    </row>
    <row r="46" spans="1:27" x14ac:dyDescent="0.25">
      <c r="A46" s="19" t="s">
        <v>71</v>
      </c>
      <c r="B46" s="15" t="s">
        <v>32</v>
      </c>
      <c r="C46" s="20">
        <v>18212440</v>
      </c>
      <c r="D46" s="20"/>
      <c r="E46" s="21">
        <v>8851000</v>
      </c>
      <c r="F46" s="22">
        <v>8851000</v>
      </c>
      <c r="G46" s="22"/>
      <c r="H46" s="22">
        <v>178064</v>
      </c>
      <c r="I46" s="22">
        <v>-178064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8851000</v>
      </c>
      <c r="Y46" s="22">
        <v>-8851000</v>
      </c>
      <c r="Z46" s="23">
        <v>-100</v>
      </c>
      <c r="AA46" s="20">
        <v>8851000</v>
      </c>
    </row>
    <row r="47" spans="1:27" x14ac:dyDescent="0.25">
      <c r="A47" s="19" t="s">
        <v>72</v>
      </c>
      <c r="B47" s="15" t="s">
        <v>32</v>
      </c>
      <c r="C47" s="20">
        <v>25056682</v>
      </c>
      <c r="D47" s="20"/>
      <c r="E47" s="21">
        <v>28890000</v>
      </c>
      <c r="F47" s="22">
        <v>28890000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28890000</v>
      </c>
      <c r="Y47" s="22">
        <v>-28890000</v>
      </c>
      <c r="Z47" s="23">
        <v>-100</v>
      </c>
      <c r="AA47" s="20">
        <v>28890000</v>
      </c>
    </row>
    <row r="48" spans="1:27" x14ac:dyDescent="0.25">
      <c r="A48" s="37" t="s">
        <v>73</v>
      </c>
      <c r="B48" s="28" t="s">
        <v>32</v>
      </c>
      <c r="C48" s="29">
        <f>SUM(C35:C47)</f>
        <v>342614383</v>
      </c>
      <c r="D48" s="29">
        <f t="shared" ref="D48:Y48" si="1">SUM(D35:D47)</f>
        <v>0</v>
      </c>
      <c r="E48" s="30">
        <f t="shared" si="1"/>
        <v>387873000</v>
      </c>
      <c r="F48" s="31">
        <f t="shared" si="1"/>
        <v>425028000</v>
      </c>
      <c r="G48" s="31">
        <f t="shared" si="1"/>
        <v>13674590</v>
      </c>
      <c r="H48" s="31">
        <f t="shared" si="1"/>
        <v>21489787</v>
      </c>
      <c r="I48" s="31">
        <f t="shared" si="1"/>
        <v>30569651</v>
      </c>
      <c r="J48" s="31">
        <f t="shared" si="1"/>
        <v>65734028</v>
      </c>
      <c r="K48" s="31">
        <f t="shared" si="1"/>
        <v>34548009</v>
      </c>
      <c r="L48" s="31">
        <f t="shared" si="1"/>
        <v>19347287</v>
      </c>
      <c r="M48" s="31">
        <f t="shared" si="1"/>
        <v>3816991</v>
      </c>
      <c r="N48" s="31">
        <f t="shared" si="1"/>
        <v>57712287</v>
      </c>
      <c r="O48" s="31">
        <f t="shared" si="1"/>
        <v>20773271</v>
      </c>
      <c r="P48" s="31">
        <f t="shared" si="1"/>
        <v>22035725</v>
      </c>
      <c r="Q48" s="31">
        <f t="shared" si="1"/>
        <v>25634832</v>
      </c>
      <c r="R48" s="31">
        <f t="shared" si="1"/>
        <v>68443828</v>
      </c>
      <c r="S48" s="31">
        <f t="shared" si="1"/>
        <v>31071701</v>
      </c>
      <c r="T48" s="31">
        <f t="shared" si="1"/>
        <v>35321478</v>
      </c>
      <c r="U48" s="31">
        <f t="shared" si="1"/>
        <v>12705756</v>
      </c>
      <c r="V48" s="31">
        <f t="shared" si="1"/>
        <v>79098935</v>
      </c>
      <c r="W48" s="31">
        <f t="shared" si="1"/>
        <v>270989078</v>
      </c>
      <c r="X48" s="31">
        <f t="shared" si="1"/>
        <v>425028000</v>
      </c>
      <c r="Y48" s="31">
        <f t="shared" si="1"/>
        <v>-154038922</v>
      </c>
      <c r="Z48" s="32">
        <f>+IF(X48&lt;&gt;0,+(Y48/X48)*100,0)</f>
        <v>-36.242064522807908</v>
      </c>
      <c r="AA48" s="29">
        <f>SUM(AA35:AA47)</f>
        <v>425028000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-89220582</v>
      </c>
      <c r="D49" s="39">
        <f t="shared" si="2"/>
        <v>0</v>
      </c>
      <c r="E49" s="40">
        <f t="shared" si="2"/>
        <v>-98409000</v>
      </c>
      <c r="F49" s="41">
        <f t="shared" si="2"/>
        <v>-106200000</v>
      </c>
      <c r="G49" s="41">
        <f t="shared" si="2"/>
        <v>98561775</v>
      </c>
      <c r="H49" s="41">
        <f t="shared" si="2"/>
        <v>-21154273</v>
      </c>
      <c r="I49" s="41">
        <f t="shared" si="2"/>
        <v>-29954266</v>
      </c>
      <c r="J49" s="41">
        <f t="shared" si="2"/>
        <v>47453236</v>
      </c>
      <c r="K49" s="41">
        <f t="shared" si="2"/>
        <v>-34284149</v>
      </c>
      <c r="L49" s="41">
        <f t="shared" si="2"/>
        <v>-19073330</v>
      </c>
      <c r="M49" s="41">
        <f t="shared" si="2"/>
        <v>87541287</v>
      </c>
      <c r="N49" s="41">
        <f t="shared" si="2"/>
        <v>34183808</v>
      </c>
      <c r="O49" s="41">
        <f t="shared" si="2"/>
        <v>-19677302</v>
      </c>
      <c r="P49" s="41">
        <f t="shared" si="2"/>
        <v>-20928245</v>
      </c>
      <c r="Q49" s="41">
        <f t="shared" si="2"/>
        <v>46276437</v>
      </c>
      <c r="R49" s="41">
        <f t="shared" si="2"/>
        <v>5670890</v>
      </c>
      <c r="S49" s="41">
        <f t="shared" si="2"/>
        <v>-28430364</v>
      </c>
      <c r="T49" s="41">
        <f t="shared" si="2"/>
        <v>-35020597</v>
      </c>
      <c r="U49" s="41">
        <f t="shared" si="2"/>
        <v>-9545282</v>
      </c>
      <c r="V49" s="41">
        <f t="shared" si="2"/>
        <v>-72996243</v>
      </c>
      <c r="W49" s="41">
        <f t="shared" si="2"/>
        <v>14311691</v>
      </c>
      <c r="X49" s="41">
        <f t="shared" si="2"/>
        <v>-106200000</v>
      </c>
      <c r="Y49" s="41">
        <f t="shared" si="2"/>
        <v>120511691</v>
      </c>
      <c r="Z49" s="42">
        <f>+IF(X49&lt;&gt;0,+(Y49/X49)*100,0)</f>
        <v>-113.47616854990584</v>
      </c>
      <c r="AA49" s="39">
        <f>+AA33-AA48</f>
        <v>-106200000</v>
      </c>
    </row>
    <row r="50" spans="1:27" x14ac:dyDescent="0.25">
      <c r="A50" s="43" t="s">
        <v>75</v>
      </c>
      <c r="B50" s="15" t="s">
        <v>32</v>
      </c>
      <c r="C50" s="20">
        <v>441263199</v>
      </c>
      <c r="D50" s="20"/>
      <c r="E50" s="21">
        <v>351262000</v>
      </c>
      <c r="F50" s="22">
        <v>421830000</v>
      </c>
      <c r="G50" s="22">
        <v>17526652</v>
      </c>
      <c r="H50" s="22">
        <v>15131551</v>
      </c>
      <c r="I50" s="22">
        <v>43678819</v>
      </c>
      <c r="J50" s="22">
        <v>76337022</v>
      </c>
      <c r="K50" s="22">
        <v>23367908</v>
      </c>
      <c r="L50" s="22">
        <v>66709313</v>
      </c>
      <c r="M50" s="22">
        <v>47602462</v>
      </c>
      <c r="N50" s="22">
        <v>137679683</v>
      </c>
      <c r="O50" s="22">
        <v>21767388</v>
      </c>
      <c r="P50" s="22">
        <v>32802825</v>
      </c>
      <c r="Q50" s="22">
        <v>56671110</v>
      </c>
      <c r="R50" s="22">
        <v>111241323</v>
      </c>
      <c r="S50" s="22">
        <v>24891380</v>
      </c>
      <c r="T50" s="22">
        <v>26442702</v>
      </c>
      <c r="U50" s="22">
        <v>19450034</v>
      </c>
      <c r="V50" s="22">
        <v>70784116</v>
      </c>
      <c r="W50" s="22">
        <v>396042144</v>
      </c>
      <c r="X50" s="22">
        <v>421830000</v>
      </c>
      <c r="Y50" s="22">
        <v>-25787856</v>
      </c>
      <c r="Z50" s="23">
        <v>-6.1133290662115067</v>
      </c>
      <c r="AA50" s="20">
        <v>421830000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352042617</v>
      </c>
      <c r="D52" s="48">
        <f t="shared" si="3"/>
        <v>0</v>
      </c>
      <c r="E52" s="49">
        <f t="shared" si="3"/>
        <v>252853000</v>
      </c>
      <c r="F52" s="50">
        <f t="shared" si="3"/>
        <v>315630000</v>
      </c>
      <c r="G52" s="50">
        <f t="shared" si="3"/>
        <v>116088427</v>
      </c>
      <c r="H52" s="50">
        <f t="shared" si="3"/>
        <v>-6022722</v>
      </c>
      <c r="I52" s="50">
        <f t="shared" si="3"/>
        <v>13724553</v>
      </c>
      <c r="J52" s="50">
        <f t="shared" si="3"/>
        <v>123790258</v>
      </c>
      <c r="K52" s="50">
        <f t="shared" si="3"/>
        <v>-10916241</v>
      </c>
      <c r="L52" s="50">
        <f t="shared" si="3"/>
        <v>47635983</v>
      </c>
      <c r="M52" s="50">
        <f t="shared" si="3"/>
        <v>135143749</v>
      </c>
      <c r="N52" s="50">
        <f t="shared" si="3"/>
        <v>171863491</v>
      </c>
      <c r="O52" s="50">
        <f t="shared" si="3"/>
        <v>2090086</v>
      </c>
      <c r="P52" s="50">
        <f t="shared" si="3"/>
        <v>11874580</v>
      </c>
      <c r="Q52" s="50">
        <f t="shared" si="3"/>
        <v>102947547</v>
      </c>
      <c r="R52" s="50">
        <f t="shared" si="3"/>
        <v>116912213</v>
      </c>
      <c r="S52" s="50">
        <f t="shared" si="3"/>
        <v>-3538984</v>
      </c>
      <c r="T52" s="50">
        <f t="shared" si="3"/>
        <v>-8577895</v>
      </c>
      <c r="U52" s="50">
        <f t="shared" si="3"/>
        <v>9904752</v>
      </c>
      <c r="V52" s="50">
        <f t="shared" si="3"/>
        <v>-2212127</v>
      </c>
      <c r="W52" s="50">
        <f t="shared" si="3"/>
        <v>410353835</v>
      </c>
      <c r="X52" s="50">
        <f t="shared" si="3"/>
        <v>315630000</v>
      </c>
      <c r="Y52" s="50">
        <f t="shared" si="3"/>
        <v>94723835</v>
      </c>
      <c r="Z52" s="51">
        <f>+IF(X52&lt;&gt;0,+(Y52/X52)*100,0)</f>
        <v>30.011036656845043</v>
      </c>
      <c r="AA52" s="48">
        <f>SUM(AA49:AA51)</f>
        <v>315630000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352042617</v>
      </c>
      <c r="D54" s="54">
        <f>+D52-D53</f>
        <v>0</v>
      </c>
      <c r="E54" s="55">
        <f t="shared" si="4"/>
        <v>252853000</v>
      </c>
      <c r="F54" s="56">
        <f t="shared" si="4"/>
        <v>315630000</v>
      </c>
      <c r="G54" s="56">
        <f t="shared" si="4"/>
        <v>116088427</v>
      </c>
      <c r="H54" s="56">
        <f t="shared" si="4"/>
        <v>-6022722</v>
      </c>
      <c r="I54" s="56">
        <f t="shared" si="4"/>
        <v>13724553</v>
      </c>
      <c r="J54" s="56">
        <f t="shared" si="4"/>
        <v>123790258</v>
      </c>
      <c r="K54" s="56">
        <f t="shared" si="4"/>
        <v>-10916241</v>
      </c>
      <c r="L54" s="56">
        <f t="shared" si="4"/>
        <v>47635983</v>
      </c>
      <c r="M54" s="56">
        <f t="shared" si="4"/>
        <v>135143749</v>
      </c>
      <c r="N54" s="56">
        <f t="shared" si="4"/>
        <v>171863491</v>
      </c>
      <c r="O54" s="56">
        <f t="shared" si="4"/>
        <v>2090086</v>
      </c>
      <c r="P54" s="56">
        <f t="shared" si="4"/>
        <v>11874580</v>
      </c>
      <c r="Q54" s="56">
        <f t="shared" si="4"/>
        <v>102947547</v>
      </c>
      <c r="R54" s="56">
        <f t="shared" si="4"/>
        <v>116912213</v>
      </c>
      <c r="S54" s="56">
        <f t="shared" si="4"/>
        <v>-3538984</v>
      </c>
      <c r="T54" s="56">
        <f t="shared" si="4"/>
        <v>-8577895</v>
      </c>
      <c r="U54" s="56">
        <f t="shared" si="4"/>
        <v>9904752</v>
      </c>
      <c r="V54" s="56">
        <f t="shared" si="4"/>
        <v>-2212127</v>
      </c>
      <c r="W54" s="56">
        <f t="shared" si="4"/>
        <v>410353835</v>
      </c>
      <c r="X54" s="56">
        <f t="shared" si="4"/>
        <v>315630000</v>
      </c>
      <c r="Y54" s="56">
        <f t="shared" si="4"/>
        <v>94723835</v>
      </c>
      <c r="Z54" s="57">
        <f>+IF(X54&lt;&gt;0,+(Y54/X54)*100,0)</f>
        <v>30.011036656845043</v>
      </c>
      <c r="AA54" s="54">
        <f>+AA52-AA53</f>
        <v>315630000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352042617</v>
      </c>
      <c r="D57" s="48">
        <f>SUM(D54:D56)</f>
        <v>0</v>
      </c>
      <c r="E57" s="49">
        <f t="shared" si="5"/>
        <v>252853000</v>
      </c>
      <c r="F57" s="50">
        <f t="shared" si="5"/>
        <v>315630000</v>
      </c>
      <c r="G57" s="50">
        <f t="shared" si="5"/>
        <v>116088427</v>
      </c>
      <c r="H57" s="50">
        <f t="shared" si="5"/>
        <v>-6022722</v>
      </c>
      <c r="I57" s="50">
        <f t="shared" si="5"/>
        <v>13724553</v>
      </c>
      <c r="J57" s="50">
        <f t="shared" si="5"/>
        <v>123790258</v>
      </c>
      <c r="K57" s="50">
        <f t="shared" si="5"/>
        <v>-10916241</v>
      </c>
      <c r="L57" s="50">
        <f t="shared" si="5"/>
        <v>47635983</v>
      </c>
      <c r="M57" s="50">
        <f t="shared" si="5"/>
        <v>135143749</v>
      </c>
      <c r="N57" s="50">
        <f t="shared" si="5"/>
        <v>171863491</v>
      </c>
      <c r="O57" s="50">
        <f t="shared" si="5"/>
        <v>2090086</v>
      </c>
      <c r="P57" s="50">
        <f t="shared" si="5"/>
        <v>11874580</v>
      </c>
      <c r="Q57" s="50">
        <f t="shared" si="5"/>
        <v>102947547</v>
      </c>
      <c r="R57" s="50">
        <f t="shared" si="5"/>
        <v>116912213</v>
      </c>
      <c r="S57" s="50">
        <f t="shared" si="5"/>
        <v>-3538984</v>
      </c>
      <c r="T57" s="50">
        <f t="shared" si="5"/>
        <v>-8577895</v>
      </c>
      <c r="U57" s="50">
        <f t="shared" si="5"/>
        <v>9904752</v>
      </c>
      <c r="V57" s="50">
        <f t="shared" si="5"/>
        <v>-2212127</v>
      </c>
      <c r="W57" s="50">
        <f t="shared" si="5"/>
        <v>410353835</v>
      </c>
      <c r="X57" s="50">
        <f t="shared" si="5"/>
        <v>315630000</v>
      </c>
      <c r="Y57" s="50">
        <f t="shared" si="5"/>
        <v>94723835</v>
      </c>
      <c r="Z57" s="51">
        <f>+IF(X57&lt;&gt;0,+(Y57/X57)*100,0)</f>
        <v>30.011036656845043</v>
      </c>
      <c r="AA57" s="48">
        <f>SUM(AA54:AA56)</f>
        <v>315630000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352042617</v>
      </c>
      <c r="D60" s="65">
        <f>SUM(D57:D59)</f>
        <v>0</v>
      </c>
      <c r="E60" s="66">
        <f t="shared" si="6"/>
        <v>252853000</v>
      </c>
      <c r="F60" s="67">
        <f t="shared" si="6"/>
        <v>315630000</v>
      </c>
      <c r="G60" s="67">
        <f t="shared" si="6"/>
        <v>116088427</v>
      </c>
      <c r="H60" s="67">
        <f t="shared" si="6"/>
        <v>-6022722</v>
      </c>
      <c r="I60" s="67">
        <f t="shared" si="6"/>
        <v>13724553</v>
      </c>
      <c r="J60" s="67">
        <f t="shared" si="6"/>
        <v>123790258</v>
      </c>
      <c r="K60" s="67">
        <f t="shared" si="6"/>
        <v>-10916241</v>
      </c>
      <c r="L60" s="67">
        <f t="shared" si="6"/>
        <v>47635983</v>
      </c>
      <c r="M60" s="67">
        <f t="shared" si="6"/>
        <v>135143749</v>
      </c>
      <c r="N60" s="67">
        <f t="shared" si="6"/>
        <v>171863491</v>
      </c>
      <c r="O60" s="67">
        <f t="shared" si="6"/>
        <v>2090086</v>
      </c>
      <c r="P60" s="67">
        <f t="shared" si="6"/>
        <v>11874580</v>
      </c>
      <c r="Q60" s="67">
        <f t="shared" si="6"/>
        <v>102947547</v>
      </c>
      <c r="R60" s="67">
        <f t="shared" si="6"/>
        <v>116912213</v>
      </c>
      <c r="S60" s="67">
        <f t="shared" si="6"/>
        <v>-3538984</v>
      </c>
      <c r="T60" s="67">
        <f t="shared" si="6"/>
        <v>-8577895</v>
      </c>
      <c r="U60" s="67">
        <f t="shared" si="6"/>
        <v>9904752</v>
      </c>
      <c r="V60" s="67">
        <f t="shared" si="6"/>
        <v>-2212127</v>
      </c>
      <c r="W60" s="67">
        <f t="shared" si="6"/>
        <v>410353835</v>
      </c>
      <c r="X60" s="67">
        <f t="shared" si="6"/>
        <v>315630000</v>
      </c>
      <c r="Y60" s="67">
        <f t="shared" si="6"/>
        <v>94723835</v>
      </c>
      <c r="Z60" s="68">
        <f>+IF(X60&lt;&gt;0,+(Y60/X60)*100,0)</f>
        <v>30.011036656845043</v>
      </c>
      <c r="AA60" s="65">
        <f>SUM(AA57:AA59)</f>
        <v>315630000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>
        <v>-1737282</v>
      </c>
      <c r="L7" s="22">
        <v>3160296</v>
      </c>
      <c r="M7" s="22">
        <v>1979226</v>
      </c>
      <c r="N7" s="22">
        <v>3402240</v>
      </c>
      <c r="O7" s="22">
        <v>2450255</v>
      </c>
      <c r="P7" s="22">
        <v>2704031</v>
      </c>
      <c r="Q7" s="22">
        <v>3244113</v>
      </c>
      <c r="R7" s="22">
        <v>8398399</v>
      </c>
      <c r="S7" s="22">
        <v>3109327</v>
      </c>
      <c r="T7" s="22">
        <v>5950721</v>
      </c>
      <c r="U7" s="22">
        <v>1420754</v>
      </c>
      <c r="V7" s="22">
        <v>10480802</v>
      </c>
      <c r="W7" s="22">
        <v>46642812</v>
      </c>
      <c r="X7" s="22">
        <v>89338944</v>
      </c>
      <c r="Y7" s="22">
        <v>-42696132</v>
      </c>
      <c r="Z7" s="23">
        <v>-47.791176040764483</v>
      </c>
      <c r="AA7" s="20">
        <v>89338944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34735665</v>
      </c>
      <c r="D33" s="29">
        <f t="shared" ref="D33:Y33" si="0">SUM(D6:D32)</f>
        <v>0</v>
      </c>
      <c r="E33" s="30">
        <f t="shared" si="0"/>
        <v>89338944</v>
      </c>
      <c r="F33" s="31">
        <f t="shared" si="0"/>
        <v>89338944</v>
      </c>
      <c r="G33" s="31">
        <f t="shared" si="0"/>
        <v>3773326</v>
      </c>
      <c r="H33" s="31">
        <f t="shared" si="0"/>
        <v>2447816</v>
      </c>
      <c r="I33" s="31">
        <f t="shared" si="0"/>
        <v>18140229</v>
      </c>
      <c r="J33" s="31">
        <f t="shared" si="0"/>
        <v>24361371</v>
      </c>
      <c r="K33" s="31">
        <f t="shared" si="0"/>
        <v>-1737282</v>
      </c>
      <c r="L33" s="31">
        <f t="shared" si="0"/>
        <v>3160296</v>
      </c>
      <c r="M33" s="31">
        <f t="shared" si="0"/>
        <v>1979226</v>
      </c>
      <c r="N33" s="31">
        <f t="shared" si="0"/>
        <v>3402240</v>
      </c>
      <c r="O33" s="31">
        <f t="shared" si="0"/>
        <v>2450255</v>
      </c>
      <c r="P33" s="31">
        <f t="shared" si="0"/>
        <v>2704031</v>
      </c>
      <c r="Q33" s="31">
        <f t="shared" si="0"/>
        <v>3244113</v>
      </c>
      <c r="R33" s="31">
        <f t="shared" si="0"/>
        <v>8398399</v>
      </c>
      <c r="S33" s="31">
        <f t="shared" si="0"/>
        <v>3109327</v>
      </c>
      <c r="T33" s="31">
        <f t="shared" si="0"/>
        <v>5950721</v>
      </c>
      <c r="U33" s="31">
        <f t="shared" si="0"/>
        <v>1420754</v>
      </c>
      <c r="V33" s="31">
        <f t="shared" si="0"/>
        <v>10480802</v>
      </c>
      <c r="W33" s="31">
        <f t="shared" si="0"/>
        <v>46642812</v>
      </c>
      <c r="X33" s="31">
        <f t="shared" si="0"/>
        <v>89338944</v>
      </c>
      <c r="Y33" s="31">
        <f t="shared" si="0"/>
        <v>-42696132</v>
      </c>
      <c r="Z33" s="32">
        <f>+IF(X33&lt;&gt;0,+(Y33/X33)*100,0)</f>
        <v>-47.791176040764483</v>
      </c>
      <c r="AA33" s="29">
        <f>SUM(AA6:AA32)</f>
        <v>89338944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8884950</v>
      </c>
      <c r="D35" s="20"/>
      <c r="E35" s="21">
        <v>5771292</v>
      </c>
      <c r="F35" s="22">
        <v>5771292</v>
      </c>
      <c r="G35" s="22">
        <v>1034151</v>
      </c>
      <c r="H35" s="22">
        <v>520330</v>
      </c>
      <c r="I35" s="22">
        <v>778366</v>
      </c>
      <c r="J35" s="22">
        <v>2332847</v>
      </c>
      <c r="K35" s="22">
        <v>519079</v>
      </c>
      <c r="L35" s="22">
        <v>575554</v>
      </c>
      <c r="M35" s="22">
        <v>679749</v>
      </c>
      <c r="N35" s="22">
        <v>1774382</v>
      </c>
      <c r="O35" s="22">
        <v>956540</v>
      </c>
      <c r="P35" s="22">
        <v>665924</v>
      </c>
      <c r="Q35" s="22">
        <v>846133</v>
      </c>
      <c r="R35" s="22">
        <v>2468597</v>
      </c>
      <c r="S35" s="22">
        <v>797133</v>
      </c>
      <c r="T35" s="22">
        <v>762128</v>
      </c>
      <c r="U35" s="22">
        <v>655641</v>
      </c>
      <c r="V35" s="22">
        <v>2214902</v>
      </c>
      <c r="W35" s="22">
        <v>8790728</v>
      </c>
      <c r="X35" s="22">
        <v>5771292</v>
      </c>
      <c r="Y35" s="22">
        <v>3019436</v>
      </c>
      <c r="Z35" s="23">
        <v>52.318198420734909</v>
      </c>
      <c r="AA35" s="20">
        <v>5771292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48234688</v>
      </c>
      <c r="D38" s="20"/>
      <c r="E38" s="21">
        <v>50018820</v>
      </c>
      <c r="F38" s="22">
        <v>50018820</v>
      </c>
      <c r="G38" s="22">
        <v>1341449</v>
      </c>
      <c r="H38" s="22">
        <v>16424</v>
      </c>
      <c r="I38" s="22">
        <v>255094</v>
      </c>
      <c r="J38" s="22">
        <v>1612967</v>
      </c>
      <c r="K38" s="22">
        <v>10324234</v>
      </c>
      <c r="L38" s="22">
        <v>9518459</v>
      </c>
      <c r="M38" s="22">
        <v>575025</v>
      </c>
      <c r="N38" s="22">
        <v>20417718</v>
      </c>
      <c r="O38" s="22">
        <v>5174995</v>
      </c>
      <c r="P38" s="22">
        <v>4541322</v>
      </c>
      <c r="Q38" s="22">
        <v>3053276</v>
      </c>
      <c r="R38" s="22">
        <v>12769593</v>
      </c>
      <c r="S38" s="22">
        <v>4444642</v>
      </c>
      <c r="T38" s="22">
        <v>9568590</v>
      </c>
      <c r="U38" s="22">
        <v>11213724</v>
      </c>
      <c r="V38" s="22">
        <v>25226956</v>
      </c>
      <c r="W38" s="22">
        <v>60027234</v>
      </c>
      <c r="X38" s="22">
        <v>50018820</v>
      </c>
      <c r="Y38" s="22">
        <v>10008414</v>
      </c>
      <c r="Z38" s="23">
        <v>20.009296500797099</v>
      </c>
      <c r="AA38" s="20">
        <v>50018820</v>
      </c>
    </row>
    <row r="39" spans="1:27" x14ac:dyDescent="0.25">
      <c r="A39" s="19" t="s">
        <v>65</v>
      </c>
      <c r="B39" s="15" t="s">
        <v>32</v>
      </c>
      <c r="C39" s="20">
        <v>13846004</v>
      </c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8349528</v>
      </c>
      <c r="Y39" s="22">
        <v>-8349528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6026541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15988440</v>
      </c>
      <c r="Y40" s="22">
        <v>-15988440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2298890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78285</v>
      </c>
      <c r="D45" s="20"/>
      <c r="E45" s="21">
        <v>59076</v>
      </c>
      <c r="F45" s="22">
        <v>59076</v>
      </c>
      <c r="G45" s="22">
        <v>9888</v>
      </c>
      <c r="H45" s="22">
        <v>4934</v>
      </c>
      <c r="I45" s="22">
        <v>7411</v>
      </c>
      <c r="J45" s="22">
        <v>22233</v>
      </c>
      <c r="K45" s="22">
        <v>4793</v>
      </c>
      <c r="L45" s="22">
        <v>5099</v>
      </c>
      <c r="M45" s="22">
        <v>6083</v>
      </c>
      <c r="N45" s="22">
        <v>15975</v>
      </c>
      <c r="O45" s="22">
        <v>8923</v>
      </c>
      <c r="P45" s="22">
        <v>6044</v>
      </c>
      <c r="Q45" s="22">
        <v>13202</v>
      </c>
      <c r="R45" s="22">
        <v>28169</v>
      </c>
      <c r="S45" s="22">
        <v>7180</v>
      </c>
      <c r="T45" s="22">
        <v>7012</v>
      </c>
      <c r="U45" s="22">
        <v>5957</v>
      </c>
      <c r="V45" s="22">
        <v>20149</v>
      </c>
      <c r="W45" s="22">
        <v>86526</v>
      </c>
      <c r="X45" s="22">
        <v>59076</v>
      </c>
      <c r="Y45" s="22">
        <v>27450</v>
      </c>
      <c r="Z45" s="23">
        <v>46.465569774527729</v>
      </c>
      <c r="AA45" s="20">
        <v>59076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79369358</v>
      </c>
      <c r="D48" s="29">
        <f t="shared" ref="D48:Y48" si="1">SUM(D35:D47)</f>
        <v>0</v>
      </c>
      <c r="E48" s="30">
        <f t="shared" si="1"/>
        <v>80187156</v>
      </c>
      <c r="F48" s="31">
        <f t="shared" si="1"/>
        <v>80187156</v>
      </c>
      <c r="G48" s="31">
        <f t="shared" si="1"/>
        <v>2385488</v>
      </c>
      <c r="H48" s="31">
        <f t="shared" si="1"/>
        <v>541688</v>
      </c>
      <c r="I48" s="31">
        <f t="shared" si="1"/>
        <v>1040871</v>
      </c>
      <c r="J48" s="31">
        <f t="shared" si="1"/>
        <v>3968047</v>
      </c>
      <c r="K48" s="31">
        <f t="shared" si="1"/>
        <v>10848106</v>
      </c>
      <c r="L48" s="31">
        <f t="shared" si="1"/>
        <v>10099112</v>
      </c>
      <c r="M48" s="31">
        <f t="shared" si="1"/>
        <v>1260857</v>
      </c>
      <c r="N48" s="31">
        <f t="shared" si="1"/>
        <v>22208075</v>
      </c>
      <c r="O48" s="31">
        <f t="shared" si="1"/>
        <v>6140458</v>
      </c>
      <c r="P48" s="31">
        <f t="shared" si="1"/>
        <v>5213290</v>
      </c>
      <c r="Q48" s="31">
        <f t="shared" si="1"/>
        <v>3912611</v>
      </c>
      <c r="R48" s="31">
        <f t="shared" si="1"/>
        <v>15266359</v>
      </c>
      <c r="S48" s="31">
        <f t="shared" si="1"/>
        <v>5248955</v>
      </c>
      <c r="T48" s="31">
        <f t="shared" si="1"/>
        <v>10337730</v>
      </c>
      <c r="U48" s="31">
        <f t="shared" si="1"/>
        <v>11875322</v>
      </c>
      <c r="V48" s="31">
        <f t="shared" si="1"/>
        <v>27462007</v>
      </c>
      <c r="W48" s="31">
        <f t="shared" si="1"/>
        <v>68904488</v>
      </c>
      <c r="X48" s="31">
        <f t="shared" si="1"/>
        <v>80187156</v>
      </c>
      <c r="Y48" s="31">
        <f t="shared" si="1"/>
        <v>-11282668</v>
      </c>
      <c r="Z48" s="32">
        <f>+IF(X48&lt;&gt;0,+(Y48/X48)*100,0)</f>
        <v>-14.070417960701837</v>
      </c>
      <c r="AA48" s="29">
        <f>SUM(AA35:AA47)</f>
        <v>80187156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-44633693</v>
      </c>
      <c r="D49" s="39">
        <f t="shared" si="2"/>
        <v>0</v>
      </c>
      <c r="E49" s="40">
        <f t="shared" si="2"/>
        <v>9151788</v>
      </c>
      <c r="F49" s="41">
        <f t="shared" si="2"/>
        <v>9151788</v>
      </c>
      <c r="G49" s="41">
        <f t="shared" si="2"/>
        <v>1387838</v>
      </c>
      <c r="H49" s="41">
        <f t="shared" si="2"/>
        <v>1906128</v>
      </c>
      <c r="I49" s="41">
        <f t="shared" si="2"/>
        <v>17099358</v>
      </c>
      <c r="J49" s="41">
        <f t="shared" si="2"/>
        <v>20393324</v>
      </c>
      <c r="K49" s="41">
        <f t="shared" si="2"/>
        <v>-12585388</v>
      </c>
      <c r="L49" s="41">
        <f t="shared" si="2"/>
        <v>-6938816</v>
      </c>
      <c r="M49" s="41">
        <f t="shared" si="2"/>
        <v>718369</v>
      </c>
      <c r="N49" s="41">
        <f t="shared" si="2"/>
        <v>-18805835</v>
      </c>
      <c r="O49" s="41">
        <f t="shared" si="2"/>
        <v>-3690203</v>
      </c>
      <c r="P49" s="41">
        <f t="shared" si="2"/>
        <v>-2509259</v>
      </c>
      <c r="Q49" s="41">
        <f t="shared" si="2"/>
        <v>-668498</v>
      </c>
      <c r="R49" s="41">
        <f t="shared" si="2"/>
        <v>-6867960</v>
      </c>
      <c r="S49" s="41">
        <f t="shared" si="2"/>
        <v>-2139628</v>
      </c>
      <c r="T49" s="41">
        <f t="shared" si="2"/>
        <v>-4387009</v>
      </c>
      <c r="U49" s="41">
        <f t="shared" si="2"/>
        <v>-10454568</v>
      </c>
      <c r="V49" s="41">
        <f t="shared" si="2"/>
        <v>-16981205</v>
      </c>
      <c r="W49" s="41">
        <f t="shared" si="2"/>
        <v>-22261676</v>
      </c>
      <c r="X49" s="41">
        <f t="shared" si="2"/>
        <v>9151788</v>
      </c>
      <c r="Y49" s="41">
        <f t="shared" si="2"/>
        <v>-31413464</v>
      </c>
      <c r="Z49" s="42">
        <f>+IF(X49&lt;&gt;0,+(Y49/X49)*100,0)</f>
        <v>-343.2494721250099</v>
      </c>
      <c r="AA49" s="39">
        <f>+AA33-AA48</f>
        <v>9151788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-44633693</v>
      </c>
      <c r="D52" s="48">
        <f t="shared" si="3"/>
        <v>0</v>
      </c>
      <c r="E52" s="49">
        <f t="shared" si="3"/>
        <v>9151788</v>
      </c>
      <c r="F52" s="50">
        <f t="shared" si="3"/>
        <v>9151788</v>
      </c>
      <c r="G52" s="50">
        <f t="shared" si="3"/>
        <v>1387838</v>
      </c>
      <c r="H52" s="50">
        <f t="shared" si="3"/>
        <v>1906128</v>
      </c>
      <c r="I52" s="50">
        <f t="shared" si="3"/>
        <v>17099358</v>
      </c>
      <c r="J52" s="50">
        <f t="shared" si="3"/>
        <v>20393324</v>
      </c>
      <c r="K52" s="50">
        <f t="shared" si="3"/>
        <v>-12585388</v>
      </c>
      <c r="L52" s="50">
        <f t="shared" si="3"/>
        <v>-6938816</v>
      </c>
      <c r="M52" s="50">
        <f t="shared" si="3"/>
        <v>718369</v>
      </c>
      <c r="N52" s="50">
        <f t="shared" si="3"/>
        <v>-18805835</v>
      </c>
      <c r="O52" s="50">
        <f t="shared" si="3"/>
        <v>-3690203</v>
      </c>
      <c r="P52" s="50">
        <f t="shared" si="3"/>
        <v>-2509259</v>
      </c>
      <c r="Q52" s="50">
        <f t="shared" si="3"/>
        <v>-668498</v>
      </c>
      <c r="R52" s="50">
        <f t="shared" si="3"/>
        <v>-6867960</v>
      </c>
      <c r="S52" s="50">
        <f t="shared" si="3"/>
        <v>-2139628</v>
      </c>
      <c r="T52" s="50">
        <f t="shared" si="3"/>
        <v>-4387009</v>
      </c>
      <c r="U52" s="50">
        <f t="shared" si="3"/>
        <v>-10454568</v>
      </c>
      <c r="V52" s="50">
        <f t="shared" si="3"/>
        <v>-16981205</v>
      </c>
      <c r="W52" s="50">
        <f t="shared" si="3"/>
        <v>-22261676</v>
      </c>
      <c r="X52" s="50">
        <f t="shared" si="3"/>
        <v>9151788</v>
      </c>
      <c r="Y52" s="50">
        <f t="shared" si="3"/>
        <v>-31413464</v>
      </c>
      <c r="Z52" s="51">
        <f>+IF(X52&lt;&gt;0,+(Y52/X52)*100,0)</f>
        <v>-343.2494721250099</v>
      </c>
      <c r="AA52" s="48">
        <f>SUM(AA49:AA51)</f>
        <v>9151788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-44633693</v>
      </c>
      <c r="D54" s="54">
        <f>+D52-D53</f>
        <v>0</v>
      </c>
      <c r="E54" s="55">
        <f t="shared" si="4"/>
        <v>9151788</v>
      </c>
      <c r="F54" s="56">
        <f t="shared" si="4"/>
        <v>9151788</v>
      </c>
      <c r="G54" s="56">
        <f t="shared" si="4"/>
        <v>1387838</v>
      </c>
      <c r="H54" s="56">
        <f t="shared" si="4"/>
        <v>1906128</v>
      </c>
      <c r="I54" s="56">
        <f t="shared" si="4"/>
        <v>17099358</v>
      </c>
      <c r="J54" s="56">
        <f t="shared" si="4"/>
        <v>20393324</v>
      </c>
      <c r="K54" s="56">
        <f t="shared" si="4"/>
        <v>-12585388</v>
      </c>
      <c r="L54" s="56">
        <f t="shared" si="4"/>
        <v>-6938816</v>
      </c>
      <c r="M54" s="56">
        <f t="shared" si="4"/>
        <v>718369</v>
      </c>
      <c r="N54" s="56">
        <f t="shared" si="4"/>
        <v>-18805835</v>
      </c>
      <c r="O54" s="56">
        <f t="shared" si="4"/>
        <v>-3690203</v>
      </c>
      <c r="P54" s="56">
        <f t="shared" si="4"/>
        <v>-2509259</v>
      </c>
      <c r="Q54" s="56">
        <f t="shared" si="4"/>
        <v>-668498</v>
      </c>
      <c r="R54" s="56">
        <f t="shared" si="4"/>
        <v>-6867960</v>
      </c>
      <c r="S54" s="56">
        <f t="shared" si="4"/>
        <v>-2139628</v>
      </c>
      <c r="T54" s="56">
        <f t="shared" si="4"/>
        <v>-4387009</v>
      </c>
      <c r="U54" s="56">
        <f t="shared" si="4"/>
        <v>-10454568</v>
      </c>
      <c r="V54" s="56">
        <f t="shared" si="4"/>
        <v>-16981205</v>
      </c>
      <c r="W54" s="56">
        <f t="shared" si="4"/>
        <v>-22261676</v>
      </c>
      <c r="X54" s="56">
        <f t="shared" si="4"/>
        <v>9151788</v>
      </c>
      <c r="Y54" s="56">
        <f t="shared" si="4"/>
        <v>-31413464</v>
      </c>
      <c r="Z54" s="57">
        <f>+IF(X54&lt;&gt;0,+(Y54/X54)*100,0)</f>
        <v>-343.2494721250099</v>
      </c>
      <c r="AA54" s="54">
        <f>+AA52-AA53</f>
        <v>9151788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-44633693</v>
      </c>
      <c r="D57" s="48">
        <f>SUM(D54:D56)</f>
        <v>0</v>
      </c>
      <c r="E57" s="49">
        <f t="shared" si="5"/>
        <v>9151788</v>
      </c>
      <c r="F57" s="50">
        <f t="shared" si="5"/>
        <v>9151788</v>
      </c>
      <c r="G57" s="50">
        <f t="shared" si="5"/>
        <v>1387838</v>
      </c>
      <c r="H57" s="50">
        <f t="shared" si="5"/>
        <v>1906128</v>
      </c>
      <c r="I57" s="50">
        <f t="shared" si="5"/>
        <v>17099358</v>
      </c>
      <c r="J57" s="50">
        <f t="shared" si="5"/>
        <v>20393324</v>
      </c>
      <c r="K57" s="50">
        <f t="shared" si="5"/>
        <v>-12585388</v>
      </c>
      <c r="L57" s="50">
        <f t="shared" si="5"/>
        <v>-6938816</v>
      </c>
      <c r="M57" s="50">
        <f t="shared" si="5"/>
        <v>718369</v>
      </c>
      <c r="N57" s="50">
        <f t="shared" si="5"/>
        <v>-18805835</v>
      </c>
      <c r="O57" s="50">
        <f t="shared" si="5"/>
        <v>-3690203</v>
      </c>
      <c r="P57" s="50">
        <f t="shared" si="5"/>
        <v>-2509259</v>
      </c>
      <c r="Q57" s="50">
        <f t="shared" si="5"/>
        <v>-668498</v>
      </c>
      <c r="R57" s="50">
        <f t="shared" si="5"/>
        <v>-6867960</v>
      </c>
      <c r="S57" s="50">
        <f t="shared" si="5"/>
        <v>-2139628</v>
      </c>
      <c r="T57" s="50">
        <f t="shared" si="5"/>
        <v>-4387009</v>
      </c>
      <c r="U57" s="50">
        <f t="shared" si="5"/>
        <v>-10454568</v>
      </c>
      <c r="V57" s="50">
        <f t="shared" si="5"/>
        <v>-16981205</v>
      </c>
      <c r="W57" s="50">
        <f t="shared" si="5"/>
        <v>-22261676</v>
      </c>
      <c r="X57" s="50">
        <f t="shared" si="5"/>
        <v>9151788</v>
      </c>
      <c r="Y57" s="50">
        <f t="shared" si="5"/>
        <v>-31413464</v>
      </c>
      <c r="Z57" s="51">
        <f>+IF(X57&lt;&gt;0,+(Y57/X57)*100,0)</f>
        <v>-343.2494721250099</v>
      </c>
      <c r="AA57" s="48">
        <f>SUM(AA54:AA56)</f>
        <v>9151788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-44633693</v>
      </c>
      <c r="D60" s="65">
        <f>SUM(D57:D59)</f>
        <v>0</v>
      </c>
      <c r="E60" s="66">
        <f t="shared" si="6"/>
        <v>9151788</v>
      </c>
      <c r="F60" s="67">
        <f t="shared" si="6"/>
        <v>9151788</v>
      </c>
      <c r="G60" s="67">
        <f t="shared" si="6"/>
        <v>1387838</v>
      </c>
      <c r="H60" s="67">
        <f t="shared" si="6"/>
        <v>1906128</v>
      </c>
      <c r="I60" s="67">
        <f t="shared" si="6"/>
        <v>17099358</v>
      </c>
      <c r="J60" s="67">
        <f t="shared" si="6"/>
        <v>20393324</v>
      </c>
      <c r="K60" s="67">
        <f t="shared" si="6"/>
        <v>-12585388</v>
      </c>
      <c r="L60" s="67">
        <f t="shared" si="6"/>
        <v>-6938816</v>
      </c>
      <c r="M60" s="67">
        <f t="shared" si="6"/>
        <v>718369</v>
      </c>
      <c r="N60" s="67">
        <f t="shared" si="6"/>
        <v>-18805835</v>
      </c>
      <c r="O60" s="67">
        <f t="shared" si="6"/>
        <v>-3690203</v>
      </c>
      <c r="P60" s="67">
        <f t="shared" si="6"/>
        <v>-2509259</v>
      </c>
      <c r="Q60" s="67">
        <f t="shared" si="6"/>
        <v>-668498</v>
      </c>
      <c r="R60" s="67">
        <f t="shared" si="6"/>
        <v>-6867960</v>
      </c>
      <c r="S60" s="67">
        <f t="shared" si="6"/>
        <v>-2139628</v>
      </c>
      <c r="T60" s="67">
        <f t="shared" si="6"/>
        <v>-4387009</v>
      </c>
      <c r="U60" s="67">
        <f t="shared" si="6"/>
        <v>-10454568</v>
      </c>
      <c r="V60" s="67">
        <f t="shared" si="6"/>
        <v>-16981205</v>
      </c>
      <c r="W60" s="67">
        <f t="shared" si="6"/>
        <v>-22261676</v>
      </c>
      <c r="X60" s="67">
        <f t="shared" si="6"/>
        <v>9151788</v>
      </c>
      <c r="Y60" s="67">
        <f t="shared" si="6"/>
        <v>-31413464</v>
      </c>
      <c r="Z60" s="68">
        <f>+IF(X60&lt;&gt;0,+(Y60/X60)*100,0)</f>
        <v>-343.2494721250099</v>
      </c>
      <c r="AA60" s="65">
        <f>SUM(AA57:AA59)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64880991</v>
      </c>
      <c r="D7" s="20"/>
      <c r="E7" s="21">
        <v>71769989</v>
      </c>
      <c r="F7" s="22">
        <v>69769989</v>
      </c>
      <c r="G7" s="22">
        <v>6337830</v>
      </c>
      <c r="H7" s="22">
        <v>6904105</v>
      </c>
      <c r="I7" s="22">
        <v>2815552</v>
      </c>
      <c r="J7" s="22">
        <v>16057487</v>
      </c>
      <c r="K7" s="22">
        <v>7093315</v>
      </c>
      <c r="L7" s="22">
        <v>5723591</v>
      </c>
      <c r="M7" s="22">
        <v>5025406</v>
      </c>
      <c r="N7" s="22">
        <v>17842312</v>
      </c>
      <c r="O7" s="22">
        <v>5407774</v>
      </c>
      <c r="P7" s="22">
        <v>4055874</v>
      </c>
      <c r="Q7" s="22">
        <v>5311331</v>
      </c>
      <c r="R7" s="22">
        <v>14774979</v>
      </c>
      <c r="S7" s="22">
        <v>5961839</v>
      </c>
      <c r="T7" s="22">
        <v>5284346</v>
      </c>
      <c r="U7" s="22">
        <v>4622582</v>
      </c>
      <c r="V7" s="22">
        <v>15868767</v>
      </c>
      <c r="W7" s="22">
        <v>64543545</v>
      </c>
      <c r="X7" s="22">
        <v>69769989</v>
      </c>
      <c r="Y7" s="22">
        <v>-5226444</v>
      </c>
      <c r="Z7" s="23">
        <v>-7.4909629124350303</v>
      </c>
      <c r="AA7" s="20">
        <v>69769989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>
        <v>1497922</v>
      </c>
      <c r="L13" s="22">
        <v>1521940</v>
      </c>
      <c r="M13" s="22">
        <v>1647318</v>
      </c>
      <c r="N13" s="22">
        <v>4667180</v>
      </c>
      <c r="O13" s="22">
        <v>1637434</v>
      </c>
      <c r="P13" s="22">
        <v>1652610</v>
      </c>
      <c r="Q13" s="22">
        <v>1667087</v>
      </c>
      <c r="R13" s="22">
        <v>4957131</v>
      </c>
      <c r="S13" s="22">
        <v>1698215</v>
      </c>
      <c r="T13" s="22">
        <v>1762033</v>
      </c>
      <c r="U13" s="22">
        <v>1778931</v>
      </c>
      <c r="V13" s="22">
        <v>5239179</v>
      </c>
      <c r="W13" s="22">
        <v>19773283</v>
      </c>
      <c r="X13" s="22">
        <v>1684572</v>
      </c>
      <c r="Y13" s="22">
        <v>18088711</v>
      </c>
      <c r="Z13" s="23">
        <v>1073.7867541428921</v>
      </c>
      <c r="AA13" s="20">
        <v>1684572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20362</v>
      </c>
      <c r="F20" s="22">
        <v>20362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20362</v>
      </c>
      <c r="Y20" s="22">
        <v>-20362</v>
      </c>
      <c r="Z20" s="18">
        <v>-100</v>
      </c>
      <c r="AA20" s="20">
        <v>20362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81753166</v>
      </c>
      <c r="D33" s="29">
        <f t="shared" ref="D33:Y33" si="0">SUM(D6:D32)</f>
        <v>0</v>
      </c>
      <c r="E33" s="30">
        <f t="shared" si="0"/>
        <v>73474923</v>
      </c>
      <c r="F33" s="31">
        <f t="shared" si="0"/>
        <v>71474923</v>
      </c>
      <c r="G33" s="31">
        <f t="shared" si="0"/>
        <v>7943162</v>
      </c>
      <c r="H33" s="31">
        <f t="shared" si="0"/>
        <v>8559860</v>
      </c>
      <c r="I33" s="31">
        <f t="shared" si="0"/>
        <v>4464258</v>
      </c>
      <c r="J33" s="31">
        <f t="shared" si="0"/>
        <v>20967280</v>
      </c>
      <c r="K33" s="31">
        <f t="shared" si="0"/>
        <v>8591237</v>
      </c>
      <c r="L33" s="31">
        <f t="shared" si="0"/>
        <v>7245531</v>
      </c>
      <c r="M33" s="31">
        <f t="shared" si="0"/>
        <v>6672724</v>
      </c>
      <c r="N33" s="31">
        <f t="shared" si="0"/>
        <v>22509492</v>
      </c>
      <c r="O33" s="31">
        <f t="shared" si="0"/>
        <v>7045208</v>
      </c>
      <c r="P33" s="31">
        <f t="shared" si="0"/>
        <v>5708484</v>
      </c>
      <c r="Q33" s="31">
        <f t="shared" si="0"/>
        <v>6978418</v>
      </c>
      <c r="R33" s="31">
        <f t="shared" si="0"/>
        <v>19732110</v>
      </c>
      <c r="S33" s="31">
        <f t="shared" si="0"/>
        <v>7660054</v>
      </c>
      <c r="T33" s="31">
        <f t="shared" si="0"/>
        <v>7046379</v>
      </c>
      <c r="U33" s="31">
        <f t="shared" si="0"/>
        <v>6401513</v>
      </c>
      <c r="V33" s="31">
        <f t="shared" si="0"/>
        <v>21107946</v>
      </c>
      <c r="W33" s="31">
        <f t="shared" si="0"/>
        <v>84316828</v>
      </c>
      <c r="X33" s="31">
        <f t="shared" si="0"/>
        <v>71474923</v>
      </c>
      <c r="Y33" s="31">
        <f t="shared" si="0"/>
        <v>12841905</v>
      </c>
      <c r="Z33" s="32">
        <f>+IF(X33&lt;&gt;0,+(Y33/X33)*100,0)</f>
        <v>17.967007813355742</v>
      </c>
      <c r="AA33" s="29">
        <f>SUM(AA6:AA32)</f>
        <v>71474923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23633456</v>
      </c>
      <c r="D35" s="20"/>
      <c r="E35" s="21">
        <v>24962960</v>
      </c>
      <c r="F35" s="22">
        <v>19352960</v>
      </c>
      <c r="G35" s="22">
        <v>1930911</v>
      </c>
      <c r="H35" s="22">
        <v>1919808</v>
      </c>
      <c r="I35" s="22">
        <v>1906001</v>
      </c>
      <c r="J35" s="22">
        <v>5756720</v>
      </c>
      <c r="K35" s="22">
        <v>2182350</v>
      </c>
      <c r="L35" s="22">
        <v>1900638</v>
      </c>
      <c r="M35" s="22">
        <v>2239502</v>
      </c>
      <c r="N35" s="22">
        <v>6322490</v>
      </c>
      <c r="O35" s="22">
        <v>2019659</v>
      </c>
      <c r="P35" s="22">
        <v>2188647</v>
      </c>
      <c r="Q35" s="22">
        <v>2059895</v>
      </c>
      <c r="R35" s="22">
        <v>6268201</v>
      </c>
      <c r="S35" s="22">
        <v>2030382</v>
      </c>
      <c r="T35" s="22">
        <v>2082879</v>
      </c>
      <c r="U35" s="22">
        <v>2223156</v>
      </c>
      <c r="V35" s="22">
        <v>6336417</v>
      </c>
      <c r="W35" s="22">
        <v>24683828</v>
      </c>
      <c r="X35" s="22">
        <v>19352960</v>
      </c>
      <c r="Y35" s="22">
        <v>5330868</v>
      </c>
      <c r="Z35" s="23">
        <v>27.545491749065775</v>
      </c>
      <c r="AA35" s="20">
        <v>19352960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36900903</v>
      </c>
      <c r="D38" s="20"/>
      <c r="E38" s="21">
        <v>38774930</v>
      </c>
      <c r="F38" s="22">
        <v>38774930</v>
      </c>
      <c r="G38" s="22">
        <v>1917589</v>
      </c>
      <c r="H38" s="22">
        <v>3824251</v>
      </c>
      <c r="I38" s="22">
        <v>3446374</v>
      </c>
      <c r="J38" s="22">
        <v>9188214</v>
      </c>
      <c r="K38" s="22">
        <v>3758572</v>
      </c>
      <c r="L38" s="22">
        <v>4320350</v>
      </c>
      <c r="M38" s="22">
        <v>3291497</v>
      </c>
      <c r="N38" s="22">
        <v>11370419</v>
      </c>
      <c r="O38" s="22">
        <v>3654064</v>
      </c>
      <c r="P38" s="22">
        <v>1600631</v>
      </c>
      <c r="Q38" s="22">
        <v>1522424</v>
      </c>
      <c r="R38" s="22">
        <v>6777119</v>
      </c>
      <c r="S38" s="22">
        <v>3349153</v>
      </c>
      <c r="T38" s="22">
        <v>3106612</v>
      </c>
      <c r="U38" s="22">
        <v>4145015</v>
      </c>
      <c r="V38" s="22">
        <v>10600780</v>
      </c>
      <c r="W38" s="22">
        <v>37936532</v>
      </c>
      <c r="X38" s="22">
        <v>38774930</v>
      </c>
      <c r="Y38" s="22">
        <v>-838398</v>
      </c>
      <c r="Z38" s="23">
        <v>-2.1622166693789002</v>
      </c>
      <c r="AA38" s="20">
        <v>38774930</v>
      </c>
    </row>
    <row r="39" spans="1:27" x14ac:dyDescent="0.25">
      <c r="A39" s="19" t="s">
        <v>65</v>
      </c>
      <c r="B39" s="15" t="s">
        <v>32</v>
      </c>
      <c r="C39" s="20">
        <v>95127990</v>
      </c>
      <c r="D39" s="20"/>
      <c r="E39" s="21">
        <v>33725773</v>
      </c>
      <c r="F39" s="22">
        <v>9939571</v>
      </c>
      <c r="G39" s="22">
        <v>3245667</v>
      </c>
      <c r="H39" s="22">
        <v>2810481</v>
      </c>
      <c r="I39" s="22">
        <v>2810481</v>
      </c>
      <c r="J39" s="22">
        <v>8866629</v>
      </c>
      <c r="K39" s="22">
        <v>2810481</v>
      </c>
      <c r="L39" s="22">
        <v>2810481</v>
      </c>
      <c r="M39" s="22">
        <v>2810481</v>
      </c>
      <c r="N39" s="22">
        <v>8431443</v>
      </c>
      <c r="O39" s="22">
        <v>2737950</v>
      </c>
      <c r="P39" s="22"/>
      <c r="Q39" s="22"/>
      <c r="R39" s="22">
        <v>2737950</v>
      </c>
      <c r="S39" s="22"/>
      <c r="T39" s="22">
        <v>2737950</v>
      </c>
      <c r="U39" s="22">
        <v>7742949</v>
      </c>
      <c r="V39" s="22">
        <v>10480899</v>
      </c>
      <c r="W39" s="22">
        <v>30516921</v>
      </c>
      <c r="X39" s="22">
        <v>9939571</v>
      </c>
      <c r="Y39" s="22">
        <v>20577350</v>
      </c>
      <c r="Z39" s="23">
        <v>207.02452852341415</v>
      </c>
      <c r="AA39" s="20">
        <v>9939571</v>
      </c>
    </row>
    <row r="40" spans="1:27" x14ac:dyDescent="0.25">
      <c r="A40" s="19" t="s">
        <v>66</v>
      </c>
      <c r="B40" s="15" t="s">
        <v>32</v>
      </c>
      <c r="C40" s="20">
        <v>25286428</v>
      </c>
      <c r="D40" s="20"/>
      <c r="E40" s="21">
        <v>29124246</v>
      </c>
      <c r="F40" s="22">
        <v>26124246</v>
      </c>
      <c r="G40" s="22">
        <v>6835143</v>
      </c>
      <c r="H40" s="22">
        <v>7893859</v>
      </c>
      <c r="I40" s="22">
        <v>-8412744</v>
      </c>
      <c r="J40" s="22">
        <v>6316258</v>
      </c>
      <c r="K40" s="22">
        <v>2102753</v>
      </c>
      <c r="L40" s="22">
        <v>2024756</v>
      </c>
      <c r="M40" s="22">
        <v>2085217</v>
      </c>
      <c r="N40" s="22">
        <v>6212726</v>
      </c>
      <c r="O40" s="22">
        <v>2108888</v>
      </c>
      <c r="P40" s="22">
        <v>1892365</v>
      </c>
      <c r="Q40" s="22">
        <v>3618777</v>
      </c>
      <c r="R40" s="22">
        <v>7620030</v>
      </c>
      <c r="S40" s="22">
        <v>2101314</v>
      </c>
      <c r="T40" s="22">
        <v>2078345</v>
      </c>
      <c r="U40" s="22">
        <v>2731280</v>
      </c>
      <c r="V40" s="22">
        <v>6910939</v>
      </c>
      <c r="W40" s="22">
        <v>27059953</v>
      </c>
      <c r="X40" s="22">
        <v>26124246</v>
      </c>
      <c r="Y40" s="22">
        <v>935707</v>
      </c>
      <c r="Z40" s="23">
        <v>3.5817569624784578</v>
      </c>
      <c r="AA40" s="20">
        <v>26124246</v>
      </c>
    </row>
    <row r="41" spans="1:27" x14ac:dyDescent="0.25">
      <c r="A41" s="19" t="s">
        <v>40</v>
      </c>
      <c r="B41" s="15" t="s">
        <v>32</v>
      </c>
      <c r="C41" s="20">
        <v>19715682</v>
      </c>
      <c r="D41" s="20"/>
      <c r="E41" s="21">
        <v>13162667</v>
      </c>
      <c r="F41" s="22">
        <v>13162667</v>
      </c>
      <c r="G41" s="22">
        <v>435749</v>
      </c>
      <c r="H41" s="22">
        <v>435749</v>
      </c>
      <c r="I41" s="22">
        <v>425644</v>
      </c>
      <c r="J41" s="22">
        <v>1297142</v>
      </c>
      <c r="K41" s="22">
        <v>415419</v>
      </c>
      <c r="L41" s="22">
        <v>405071</v>
      </c>
      <c r="M41" s="22">
        <v>394600</v>
      </c>
      <c r="N41" s="22">
        <v>1215090</v>
      </c>
      <c r="O41" s="22">
        <v>384005</v>
      </c>
      <c r="P41" s="22">
        <v>373282</v>
      </c>
      <c r="Q41" s="22">
        <v>362432</v>
      </c>
      <c r="R41" s="22">
        <v>1119719</v>
      </c>
      <c r="S41" s="22">
        <v>351453</v>
      </c>
      <c r="T41" s="22">
        <v>340343</v>
      </c>
      <c r="U41" s="22">
        <v>329100</v>
      </c>
      <c r="V41" s="22">
        <v>1020896</v>
      </c>
      <c r="W41" s="22">
        <v>4652847</v>
      </c>
      <c r="X41" s="22">
        <v>13162667</v>
      </c>
      <c r="Y41" s="22">
        <v>-8509820</v>
      </c>
      <c r="Z41" s="23">
        <v>-64.651183532942071</v>
      </c>
      <c r="AA41" s="20">
        <v>13162667</v>
      </c>
    </row>
    <row r="42" spans="1:27" x14ac:dyDescent="0.25">
      <c r="A42" s="19" t="s">
        <v>67</v>
      </c>
      <c r="B42" s="15" t="s">
        <v>32</v>
      </c>
      <c r="C42" s="20">
        <v>1297989</v>
      </c>
      <c r="D42" s="20"/>
      <c r="E42" s="21">
        <v>3038957</v>
      </c>
      <c r="F42" s="22">
        <v>3038957</v>
      </c>
      <c r="G42" s="22"/>
      <c r="H42" s="22"/>
      <c r="I42" s="22">
        <v>104736</v>
      </c>
      <c r="J42" s="22">
        <v>104736</v>
      </c>
      <c r="K42" s="22">
        <v>132753</v>
      </c>
      <c r="L42" s="22">
        <v>115073</v>
      </c>
      <c r="M42" s="22">
        <v>145073</v>
      </c>
      <c r="N42" s="22">
        <v>392899</v>
      </c>
      <c r="O42" s="22">
        <v>72071</v>
      </c>
      <c r="P42" s="22">
        <v>71605</v>
      </c>
      <c r="Q42" s="22"/>
      <c r="R42" s="22">
        <v>143676</v>
      </c>
      <c r="S42" s="22">
        <v>471249</v>
      </c>
      <c r="T42" s="22">
        <v>143609</v>
      </c>
      <c r="U42" s="22">
        <v>249259</v>
      </c>
      <c r="V42" s="22">
        <v>864117</v>
      </c>
      <c r="W42" s="22">
        <v>1505428</v>
      </c>
      <c r="X42" s="22">
        <v>3038957</v>
      </c>
      <c r="Y42" s="22">
        <v>-1533529</v>
      </c>
      <c r="Z42" s="23">
        <v>-50.462346127306176</v>
      </c>
      <c r="AA42" s="20">
        <v>3038957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4940471</v>
      </c>
      <c r="D45" s="20"/>
      <c r="E45" s="21">
        <v>5165977</v>
      </c>
      <c r="F45" s="22">
        <v>5165977</v>
      </c>
      <c r="G45" s="22">
        <v>315318</v>
      </c>
      <c r="H45" s="22">
        <v>687139</v>
      </c>
      <c r="I45" s="22">
        <v>674905</v>
      </c>
      <c r="J45" s="22">
        <v>1677362</v>
      </c>
      <c r="K45" s="22">
        <v>729733</v>
      </c>
      <c r="L45" s="22">
        <v>454149</v>
      </c>
      <c r="M45" s="22">
        <v>835032</v>
      </c>
      <c r="N45" s="22">
        <v>2018914</v>
      </c>
      <c r="O45" s="22">
        <v>557104</v>
      </c>
      <c r="P45" s="22">
        <v>576938</v>
      </c>
      <c r="Q45" s="22">
        <v>132872</v>
      </c>
      <c r="R45" s="22">
        <v>1266914</v>
      </c>
      <c r="S45" s="22">
        <v>40233</v>
      </c>
      <c r="T45" s="22">
        <v>42250</v>
      </c>
      <c r="U45" s="22">
        <v>42387</v>
      </c>
      <c r="V45" s="22">
        <v>124870</v>
      </c>
      <c r="W45" s="22">
        <v>5088060</v>
      </c>
      <c r="X45" s="22">
        <v>5165977</v>
      </c>
      <c r="Y45" s="22">
        <v>-77917</v>
      </c>
      <c r="Z45" s="23">
        <v>-1.5082722977667149</v>
      </c>
      <c r="AA45" s="20">
        <v>5165977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206902919</v>
      </c>
      <c r="D48" s="29">
        <f t="shared" ref="D48:Y48" si="1">SUM(D35:D47)</f>
        <v>0</v>
      </c>
      <c r="E48" s="30">
        <f t="shared" si="1"/>
        <v>147955510</v>
      </c>
      <c r="F48" s="31">
        <f t="shared" si="1"/>
        <v>115559308</v>
      </c>
      <c r="G48" s="31">
        <f t="shared" si="1"/>
        <v>14680377</v>
      </c>
      <c r="H48" s="31">
        <f t="shared" si="1"/>
        <v>17571287</v>
      </c>
      <c r="I48" s="31">
        <f t="shared" si="1"/>
        <v>955397</v>
      </c>
      <c r="J48" s="31">
        <f t="shared" si="1"/>
        <v>33207061</v>
      </c>
      <c r="K48" s="31">
        <f t="shared" si="1"/>
        <v>12132061</v>
      </c>
      <c r="L48" s="31">
        <f t="shared" si="1"/>
        <v>12030518</v>
      </c>
      <c r="M48" s="31">
        <f t="shared" si="1"/>
        <v>11801402</v>
      </c>
      <c r="N48" s="31">
        <f t="shared" si="1"/>
        <v>35963981</v>
      </c>
      <c r="O48" s="31">
        <f t="shared" si="1"/>
        <v>11533741</v>
      </c>
      <c r="P48" s="31">
        <f t="shared" si="1"/>
        <v>6703468</v>
      </c>
      <c r="Q48" s="31">
        <f t="shared" si="1"/>
        <v>7696400</v>
      </c>
      <c r="R48" s="31">
        <f t="shared" si="1"/>
        <v>25933609</v>
      </c>
      <c r="S48" s="31">
        <f t="shared" si="1"/>
        <v>8343784</v>
      </c>
      <c r="T48" s="31">
        <f t="shared" si="1"/>
        <v>10531988</v>
      </c>
      <c r="U48" s="31">
        <f t="shared" si="1"/>
        <v>17463146</v>
      </c>
      <c r="V48" s="31">
        <f t="shared" si="1"/>
        <v>36338918</v>
      </c>
      <c r="W48" s="31">
        <f t="shared" si="1"/>
        <v>131443569</v>
      </c>
      <c r="X48" s="31">
        <f t="shared" si="1"/>
        <v>115559308</v>
      </c>
      <c r="Y48" s="31">
        <f t="shared" si="1"/>
        <v>15884261</v>
      </c>
      <c r="Z48" s="32">
        <f>+IF(X48&lt;&gt;0,+(Y48/X48)*100,0)</f>
        <v>13.745548735892395</v>
      </c>
      <c r="AA48" s="29">
        <f>SUM(AA35:AA47)</f>
        <v>115559308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-125149753</v>
      </c>
      <c r="D49" s="39">
        <f t="shared" si="2"/>
        <v>0</v>
      </c>
      <c r="E49" s="40">
        <f t="shared" si="2"/>
        <v>-74480587</v>
      </c>
      <c r="F49" s="41">
        <f t="shared" si="2"/>
        <v>-44084385</v>
      </c>
      <c r="G49" s="41">
        <f t="shared" si="2"/>
        <v>-6737215</v>
      </c>
      <c r="H49" s="41">
        <f t="shared" si="2"/>
        <v>-9011427</v>
      </c>
      <c r="I49" s="41">
        <f t="shared" si="2"/>
        <v>3508861</v>
      </c>
      <c r="J49" s="41">
        <f t="shared" si="2"/>
        <v>-12239781</v>
      </c>
      <c r="K49" s="41">
        <f t="shared" si="2"/>
        <v>-3540824</v>
      </c>
      <c r="L49" s="41">
        <f t="shared" si="2"/>
        <v>-4784987</v>
      </c>
      <c r="M49" s="41">
        <f t="shared" si="2"/>
        <v>-5128678</v>
      </c>
      <c r="N49" s="41">
        <f t="shared" si="2"/>
        <v>-13454489</v>
      </c>
      <c r="O49" s="41">
        <f t="shared" si="2"/>
        <v>-4488533</v>
      </c>
      <c r="P49" s="41">
        <f t="shared" si="2"/>
        <v>-994984</v>
      </c>
      <c r="Q49" s="41">
        <f t="shared" si="2"/>
        <v>-717982</v>
      </c>
      <c r="R49" s="41">
        <f t="shared" si="2"/>
        <v>-6201499</v>
      </c>
      <c r="S49" s="41">
        <f t="shared" si="2"/>
        <v>-683730</v>
      </c>
      <c r="T49" s="41">
        <f t="shared" si="2"/>
        <v>-3485609</v>
      </c>
      <c r="U49" s="41">
        <f t="shared" si="2"/>
        <v>-11061633</v>
      </c>
      <c r="V49" s="41">
        <f t="shared" si="2"/>
        <v>-15230972</v>
      </c>
      <c r="W49" s="41">
        <f t="shared" si="2"/>
        <v>-47126741</v>
      </c>
      <c r="X49" s="41">
        <f t="shared" si="2"/>
        <v>-44084385</v>
      </c>
      <c r="Y49" s="41">
        <f t="shared" si="2"/>
        <v>-3042356</v>
      </c>
      <c r="Z49" s="42">
        <f>+IF(X49&lt;&gt;0,+(Y49/X49)*100,0)</f>
        <v>6.9012100316245757</v>
      </c>
      <c r="AA49" s="39">
        <f>+AA33-AA48</f>
        <v>-44084385</v>
      </c>
    </row>
    <row r="50" spans="1:27" x14ac:dyDescent="0.25">
      <c r="A50" s="43" t="s">
        <v>75</v>
      </c>
      <c r="B50" s="15" t="s">
        <v>32</v>
      </c>
      <c r="C50" s="20">
        <v>53397628</v>
      </c>
      <c r="D50" s="20"/>
      <c r="E50" s="21">
        <v>142101000</v>
      </c>
      <c r="F50" s="22">
        <v>142101000</v>
      </c>
      <c r="G50" s="22"/>
      <c r="H50" s="22">
        <v>8484929</v>
      </c>
      <c r="I50" s="22">
        <v>22462285</v>
      </c>
      <c r="J50" s="22">
        <v>30947214</v>
      </c>
      <c r="K50" s="22"/>
      <c r="L50" s="22">
        <v>26296024</v>
      </c>
      <c r="M50" s="22"/>
      <c r="N50" s="22">
        <v>26296024</v>
      </c>
      <c r="O50" s="22"/>
      <c r="P50" s="22"/>
      <c r="Q50" s="22"/>
      <c r="R50" s="22"/>
      <c r="S50" s="22"/>
      <c r="T50" s="22">
        <v>4000391</v>
      </c>
      <c r="U50" s="22">
        <v>3363128</v>
      </c>
      <c r="V50" s="22">
        <v>7363519</v>
      </c>
      <c r="W50" s="22">
        <v>64606757</v>
      </c>
      <c r="X50" s="22">
        <v>142101000</v>
      </c>
      <c r="Y50" s="22">
        <v>-77494243</v>
      </c>
      <c r="Z50" s="23">
        <v>-54.534621853470419</v>
      </c>
      <c r="AA50" s="20">
        <v>142101000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-71752125</v>
      </c>
      <c r="D52" s="48">
        <f t="shared" si="3"/>
        <v>0</v>
      </c>
      <c r="E52" s="49">
        <f t="shared" si="3"/>
        <v>67620413</v>
      </c>
      <c r="F52" s="50">
        <f t="shared" si="3"/>
        <v>98016615</v>
      </c>
      <c r="G52" s="50">
        <f t="shared" si="3"/>
        <v>-6737215</v>
      </c>
      <c r="H52" s="50">
        <f t="shared" si="3"/>
        <v>-526498</v>
      </c>
      <c r="I52" s="50">
        <f t="shared" si="3"/>
        <v>25971146</v>
      </c>
      <c r="J52" s="50">
        <f t="shared" si="3"/>
        <v>18707433</v>
      </c>
      <c r="K52" s="50">
        <f t="shared" si="3"/>
        <v>-3540824</v>
      </c>
      <c r="L52" s="50">
        <f t="shared" si="3"/>
        <v>21511037</v>
      </c>
      <c r="M52" s="50">
        <f t="shared" si="3"/>
        <v>-5128678</v>
      </c>
      <c r="N52" s="50">
        <f t="shared" si="3"/>
        <v>12841535</v>
      </c>
      <c r="O52" s="50">
        <f t="shared" si="3"/>
        <v>-4488533</v>
      </c>
      <c r="P52" s="50">
        <f t="shared" si="3"/>
        <v>-994984</v>
      </c>
      <c r="Q52" s="50">
        <f t="shared" si="3"/>
        <v>-717982</v>
      </c>
      <c r="R52" s="50">
        <f t="shared" si="3"/>
        <v>-6201499</v>
      </c>
      <c r="S52" s="50">
        <f t="shared" si="3"/>
        <v>-683730</v>
      </c>
      <c r="T52" s="50">
        <f t="shared" si="3"/>
        <v>514782</v>
      </c>
      <c r="U52" s="50">
        <f t="shared" si="3"/>
        <v>-7698505</v>
      </c>
      <c r="V52" s="50">
        <f t="shared" si="3"/>
        <v>-7867453</v>
      </c>
      <c r="W52" s="50">
        <f t="shared" si="3"/>
        <v>17480016</v>
      </c>
      <c r="X52" s="50">
        <f t="shared" si="3"/>
        <v>98016615</v>
      </c>
      <c r="Y52" s="50">
        <f t="shared" si="3"/>
        <v>-80536599</v>
      </c>
      <c r="Z52" s="51">
        <f>+IF(X52&lt;&gt;0,+(Y52/X52)*100,0)</f>
        <v>-82.166272524306208</v>
      </c>
      <c r="AA52" s="48">
        <f>SUM(AA49:AA51)</f>
        <v>98016615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-71752125</v>
      </c>
      <c r="D54" s="54">
        <f>+D52-D53</f>
        <v>0</v>
      </c>
      <c r="E54" s="55">
        <f t="shared" si="4"/>
        <v>67620413</v>
      </c>
      <c r="F54" s="56">
        <f t="shared" si="4"/>
        <v>98016615</v>
      </c>
      <c r="G54" s="56">
        <f t="shared" si="4"/>
        <v>-6737215</v>
      </c>
      <c r="H54" s="56">
        <f t="shared" si="4"/>
        <v>-526498</v>
      </c>
      <c r="I54" s="56">
        <f t="shared" si="4"/>
        <v>25971146</v>
      </c>
      <c r="J54" s="56">
        <f t="shared" si="4"/>
        <v>18707433</v>
      </c>
      <c r="K54" s="56">
        <f t="shared" si="4"/>
        <v>-3540824</v>
      </c>
      <c r="L54" s="56">
        <f t="shared" si="4"/>
        <v>21511037</v>
      </c>
      <c r="M54" s="56">
        <f t="shared" si="4"/>
        <v>-5128678</v>
      </c>
      <c r="N54" s="56">
        <f t="shared" si="4"/>
        <v>12841535</v>
      </c>
      <c r="O54" s="56">
        <f t="shared" si="4"/>
        <v>-4488533</v>
      </c>
      <c r="P54" s="56">
        <f t="shared" si="4"/>
        <v>-994984</v>
      </c>
      <c r="Q54" s="56">
        <f t="shared" si="4"/>
        <v>-717982</v>
      </c>
      <c r="R54" s="56">
        <f t="shared" si="4"/>
        <v>-6201499</v>
      </c>
      <c r="S54" s="56">
        <f t="shared" si="4"/>
        <v>-683730</v>
      </c>
      <c r="T54" s="56">
        <f t="shared" si="4"/>
        <v>514782</v>
      </c>
      <c r="U54" s="56">
        <f t="shared" si="4"/>
        <v>-7698505</v>
      </c>
      <c r="V54" s="56">
        <f t="shared" si="4"/>
        <v>-7867453</v>
      </c>
      <c r="W54" s="56">
        <f t="shared" si="4"/>
        <v>17480016</v>
      </c>
      <c r="X54" s="56">
        <f t="shared" si="4"/>
        <v>98016615</v>
      </c>
      <c r="Y54" s="56">
        <f t="shared" si="4"/>
        <v>-80536599</v>
      </c>
      <c r="Z54" s="57">
        <f>+IF(X54&lt;&gt;0,+(Y54/X54)*100,0)</f>
        <v>-82.166272524306208</v>
      </c>
      <c r="AA54" s="54">
        <f>+AA52-AA53</f>
        <v>98016615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-71752125</v>
      </c>
      <c r="D57" s="48">
        <f>SUM(D54:D56)</f>
        <v>0</v>
      </c>
      <c r="E57" s="49">
        <f t="shared" si="5"/>
        <v>67620413</v>
      </c>
      <c r="F57" s="50">
        <f t="shared" si="5"/>
        <v>98016615</v>
      </c>
      <c r="G57" s="50">
        <f t="shared" si="5"/>
        <v>-6737215</v>
      </c>
      <c r="H57" s="50">
        <f t="shared" si="5"/>
        <v>-526498</v>
      </c>
      <c r="I57" s="50">
        <f t="shared" si="5"/>
        <v>25971146</v>
      </c>
      <c r="J57" s="50">
        <f t="shared" si="5"/>
        <v>18707433</v>
      </c>
      <c r="K57" s="50">
        <f t="shared" si="5"/>
        <v>-3540824</v>
      </c>
      <c r="L57" s="50">
        <f t="shared" si="5"/>
        <v>21511037</v>
      </c>
      <c r="M57" s="50">
        <f t="shared" si="5"/>
        <v>-5128678</v>
      </c>
      <c r="N57" s="50">
        <f t="shared" si="5"/>
        <v>12841535</v>
      </c>
      <c r="O57" s="50">
        <f t="shared" si="5"/>
        <v>-4488533</v>
      </c>
      <c r="P57" s="50">
        <f t="shared" si="5"/>
        <v>-994984</v>
      </c>
      <c r="Q57" s="50">
        <f t="shared" si="5"/>
        <v>-717982</v>
      </c>
      <c r="R57" s="50">
        <f t="shared" si="5"/>
        <v>-6201499</v>
      </c>
      <c r="S57" s="50">
        <f t="shared" si="5"/>
        <v>-683730</v>
      </c>
      <c r="T57" s="50">
        <f t="shared" si="5"/>
        <v>514782</v>
      </c>
      <c r="U57" s="50">
        <f t="shared" si="5"/>
        <v>-7698505</v>
      </c>
      <c r="V57" s="50">
        <f t="shared" si="5"/>
        <v>-7867453</v>
      </c>
      <c r="W57" s="50">
        <f t="shared" si="5"/>
        <v>17480016</v>
      </c>
      <c r="X57" s="50">
        <f t="shared" si="5"/>
        <v>98016615</v>
      </c>
      <c r="Y57" s="50">
        <f t="shared" si="5"/>
        <v>-80536599</v>
      </c>
      <c r="Z57" s="51">
        <f>+IF(X57&lt;&gt;0,+(Y57/X57)*100,0)</f>
        <v>-82.166272524306208</v>
      </c>
      <c r="AA57" s="48">
        <f>SUM(AA54:AA56)</f>
        <v>98016615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-71752125</v>
      </c>
      <c r="D60" s="65">
        <f>SUM(D57:D59)</f>
        <v>0</v>
      </c>
      <c r="E60" s="66">
        <f t="shared" si="6"/>
        <v>67620413</v>
      </c>
      <c r="F60" s="67">
        <f t="shared" si="6"/>
        <v>98016615</v>
      </c>
      <c r="G60" s="67">
        <f t="shared" si="6"/>
        <v>-6737215</v>
      </c>
      <c r="H60" s="67">
        <f t="shared" si="6"/>
        <v>-526498</v>
      </c>
      <c r="I60" s="67">
        <f t="shared" si="6"/>
        <v>25971146</v>
      </c>
      <c r="J60" s="67">
        <f t="shared" si="6"/>
        <v>18707433</v>
      </c>
      <c r="K60" s="67">
        <f t="shared" si="6"/>
        <v>-3540824</v>
      </c>
      <c r="L60" s="67">
        <f t="shared" si="6"/>
        <v>21511037</v>
      </c>
      <c r="M60" s="67">
        <f t="shared" si="6"/>
        <v>-5128678</v>
      </c>
      <c r="N60" s="67">
        <f t="shared" si="6"/>
        <v>12841535</v>
      </c>
      <c r="O60" s="67">
        <f t="shared" si="6"/>
        <v>-4488533</v>
      </c>
      <c r="P60" s="67">
        <f t="shared" si="6"/>
        <v>-994984</v>
      </c>
      <c r="Q60" s="67">
        <f t="shared" si="6"/>
        <v>-717982</v>
      </c>
      <c r="R60" s="67">
        <f t="shared" si="6"/>
        <v>-6201499</v>
      </c>
      <c r="S60" s="67">
        <f t="shared" si="6"/>
        <v>-683730</v>
      </c>
      <c r="T60" s="67">
        <f t="shared" si="6"/>
        <v>514782</v>
      </c>
      <c r="U60" s="67">
        <f t="shared" si="6"/>
        <v>-7698505</v>
      </c>
      <c r="V60" s="67">
        <f t="shared" si="6"/>
        <v>-7867453</v>
      </c>
      <c r="W60" s="67">
        <f t="shared" si="6"/>
        <v>17480016</v>
      </c>
      <c r="X60" s="67">
        <f t="shared" si="6"/>
        <v>98016615</v>
      </c>
      <c r="Y60" s="67">
        <f t="shared" si="6"/>
        <v>-80536599</v>
      </c>
      <c r="Z60" s="68">
        <f>+IF(X60&lt;&gt;0,+(Y60/X60)*100,0)</f>
        <v>-82.166272524306208</v>
      </c>
      <c r="AA60" s="65">
        <f>SUM(AA57:AA59)</f>
        <v>98016615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51473408</v>
      </c>
      <c r="G7" s="22">
        <v>3453343</v>
      </c>
      <c r="H7" s="22">
        <v>4829784</v>
      </c>
      <c r="I7" s="22">
        <v>2352194</v>
      </c>
      <c r="J7" s="22">
        <v>10635321</v>
      </c>
      <c r="K7" s="22">
        <v>3226176</v>
      </c>
      <c r="L7" s="22">
        <v>3080296</v>
      </c>
      <c r="M7" s="22">
        <v>4253400</v>
      </c>
      <c r="N7" s="22">
        <v>10559872</v>
      </c>
      <c r="O7" s="22">
        <v>3467474</v>
      </c>
      <c r="P7" s="22">
        <v>2959763</v>
      </c>
      <c r="Q7" s="22">
        <v>2805338</v>
      </c>
      <c r="R7" s="22">
        <v>9232575</v>
      </c>
      <c r="S7" s="22">
        <v>2963149</v>
      </c>
      <c r="T7" s="22">
        <v>3769326</v>
      </c>
      <c r="U7" s="22">
        <v>2675558</v>
      </c>
      <c r="V7" s="22">
        <v>9408033</v>
      </c>
      <c r="W7" s="22">
        <v>39835801</v>
      </c>
      <c r="X7" s="22">
        <v>51473408</v>
      </c>
      <c r="Y7" s="22">
        <v>-11637607</v>
      </c>
      <c r="Z7" s="23">
        <v>-22.608969275941472</v>
      </c>
      <c r="AA7" s="20">
        <v>51473408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7906867</v>
      </c>
      <c r="G13" s="22">
        <v>569529</v>
      </c>
      <c r="H13" s="22">
        <v>600971</v>
      </c>
      <c r="I13" s="22">
        <v>598902</v>
      </c>
      <c r="J13" s="22">
        <v>1769402</v>
      </c>
      <c r="K13" s="22">
        <v>641972</v>
      </c>
      <c r="L13" s="22">
        <v>629514</v>
      </c>
      <c r="M13" s="22">
        <v>774215</v>
      </c>
      <c r="N13" s="22">
        <v>2045701</v>
      </c>
      <c r="O13" s="22">
        <v>765564</v>
      </c>
      <c r="P13" s="22">
        <v>583817</v>
      </c>
      <c r="Q13" s="22">
        <v>680170</v>
      </c>
      <c r="R13" s="22">
        <v>2029551</v>
      </c>
      <c r="S13" s="22">
        <v>739586</v>
      </c>
      <c r="T13" s="22">
        <v>559926</v>
      </c>
      <c r="U13" s="22">
        <v>629542</v>
      </c>
      <c r="V13" s="22">
        <v>1929054</v>
      </c>
      <c r="W13" s="22">
        <v>7773708</v>
      </c>
      <c r="X13" s="22">
        <v>7906867</v>
      </c>
      <c r="Y13" s="22">
        <v>-133159</v>
      </c>
      <c r="Z13" s="23">
        <v>-1.684093080103662</v>
      </c>
      <c r="AA13" s="20">
        <v>7906867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653433</v>
      </c>
      <c r="D29" s="20"/>
      <c r="E29" s="21"/>
      <c r="F29" s="22">
        <v>699068</v>
      </c>
      <c r="G29" s="22">
        <v>13416</v>
      </c>
      <c r="H29" s="22">
        <v>13416</v>
      </c>
      <c r="I29" s="22">
        <v>15312</v>
      </c>
      <c r="J29" s="22">
        <v>42144</v>
      </c>
      <c r="K29" s="22">
        <v>11249</v>
      </c>
      <c r="L29" s="22">
        <v>13620</v>
      </c>
      <c r="M29" s="22">
        <v>13527</v>
      </c>
      <c r="N29" s="22">
        <v>38396</v>
      </c>
      <c r="O29" s="22">
        <v>13416</v>
      </c>
      <c r="P29" s="22">
        <v>15089</v>
      </c>
      <c r="Q29" s="22">
        <v>14532</v>
      </c>
      <c r="R29" s="22">
        <v>43037</v>
      </c>
      <c r="S29" s="22">
        <v>448782</v>
      </c>
      <c r="T29" s="22">
        <v>56585</v>
      </c>
      <c r="U29" s="22">
        <v>48321</v>
      </c>
      <c r="V29" s="22">
        <v>553688</v>
      </c>
      <c r="W29" s="22">
        <v>677265</v>
      </c>
      <c r="X29" s="22">
        <v>699068</v>
      </c>
      <c r="Y29" s="22">
        <v>-21803</v>
      </c>
      <c r="Z29" s="23">
        <v>-3.1188668341277244</v>
      </c>
      <c r="AA29" s="20">
        <v>699068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47021789</v>
      </c>
      <c r="D33" s="29">
        <f t="shared" ref="D33:Y33" si="0">SUM(D6:D32)</f>
        <v>0</v>
      </c>
      <c r="E33" s="30">
        <f t="shared" si="0"/>
        <v>66288470</v>
      </c>
      <c r="F33" s="31">
        <f t="shared" si="0"/>
        <v>60079343</v>
      </c>
      <c r="G33" s="31">
        <f t="shared" si="0"/>
        <v>4036288</v>
      </c>
      <c r="H33" s="31">
        <f t="shared" si="0"/>
        <v>5444171</v>
      </c>
      <c r="I33" s="31">
        <f t="shared" si="0"/>
        <v>2966408</v>
      </c>
      <c r="J33" s="31">
        <f t="shared" si="0"/>
        <v>12446867</v>
      </c>
      <c r="K33" s="31">
        <f t="shared" si="0"/>
        <v>3879397</v>
      </c>
      <c r="L33" s="31">
        <f t="shared" si="0"/>
        <v>3723430</v>
      </c>
      <c r="M33" s="31">
        <f t="shared" si="0"/>
        <v>5041142</v>
      </c>
      <c r="N33" s="31">
        <f t="shared" si="0"/>
        <v>12643969</v>
      </c>
      <c r="O33" s="31">
        <f t="shared" si="0"/>
        <v>4246454</v>
      </c>
      <c r="P33" s="31">
        <f t="shared" si="0"/>
        <v>3558669</v>
      </c>
      <c r="Q33" s="31">
        <f t="shared" si="0"/>
        <v>3500040</v>
      </c>
      <c r="R33" s="31">
        <f t="shared" si="0"/>
        <v>11305163</v>
      </c>
      <c r="S33" s="31">
        <f t="shared" si="0"/>
        <v>4151517</v>
      </c>
      <c r="T33" s="31">
        <f t="shared" si="0"/>
        <v>4385837</v>
      </c>
      <c r="U33" s="31">
        <f t="shared" si="0"/>
        <v>3353421</v>
      </c>
      <c r="V33" s="31">
        <f t="shared" si="0"/>
        <v>11890775</v>
      </c>
      <c r="W33" s="31">
        <f t="shared" si="0"/>
        <v>48286774</v>
      </c>
      <c r="X33" s="31">
        <f t="shared" si="0"/>
        <v>60079343</v>
      </c>
      <c r="Y33" s="31">
        <f t="shared" si="0"/>
        <v>-11792569</v>
      </c>
      <c r="Z33" s="32">
        <f>+IF(X33&lt;&gt;0,+(Y33/X33)*100,0)</f>
        <v>-19.628325496169293</v>
      </c>
      <c r="AA33" s="29">
        <f>SUM(AA6:AA32)</f>
        <v>60079343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1024796</v>
      </c>
      <c r="D35" s="20"/>
      <c r="E35" s="21">
        <v>23414002</v>
      </c>
      <c r="F35" s="22">
        <v>21078811</v>
      </c>
      <c r="G35" s="22">
        <v>1403292</v>
      </c>
      <c r="H35" s="22">
        <v>1381667</v>
      </c>
      <c r="I35" s="22">
        <v>1617473</v>
      </c>
      <c r="J35" s="22">
        <v>4402432</v>
      </c>
      <c r="K35" s="22">
        <v>1566370</v>
      </c>
      <c r="L35" s="22">
        <v>1534701</v>
      </c>
      <c r="M35" s="22">
        <v>1725962</v>
      </c>
      <c r="N35" s="22">
        <v>4827033</v>
      </c>
      <c r="O35" s="22">
        <v>1780127</v>
      </c>
      <c r="P35" s="22">
        <v>2936241</v>
      </c>
      <c r="Q35" s="22">
        <v>1683139</v>
      </c>
      <c r="R35" s="22">
        <v>6399507</v>
      </c>
      <c r="S35" s="22">
        <v>1647103</v>
      </c>
      <c r="T35" s="22">
        <v>1717736</v>
      </c>
      <c r="U35" s="22">
        <v>1704255</v>
      </c>
      <c r="V35" s="22">
        <v>5069094</v>
      </c>
      <c r="W35" s="22">
        <v>20698066</v>
      </c>
      <c r="X35" s="22">
        <v>21078811</v>
      </c>
      <c r="Y35" s="22">
        <v>-380745</v>
      </c>
      <c r="Z35" s="23">
        <v>-1.8062925845295543</v>
      </c>
      <c r="AA35" s="20">
        <v>21078811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21183029</v>
      </c>
      <c r="D38" s="20"/>
      <c r="E38" s="21">
        <v>22184313</v>
      </c>
      <c r="F38" s="22">
        <v>23674198</v>
      </c>
      <c r="G38" s="22">
        <v>414066</v>
      </c>
      <c r="H38" s="22">
        <v>2301932</v>
      </c>
      <c r="I38" s="22">
        <v>1828007</v>
      </c>
      <c r="J38" s="22">
        <v>4544005</v>
      </c>
      <c r="K38" s="22">
        <v>2488813</v>
      </c>
      <c r="L38" s="22">
        <v>1689411</v>
      </c>
      <c r="M38" s="22">
        <v>1468118</v>
      </c>
      <c r="N38" s="22">
        <v>5646342</v>
      </c>
      <c r="O38" s="22">
        <v>2171663</v>
      </c>
      <c r="P38" s="22">
        <v>1286716</v>
      </c>
      <c r="Q38" s="22">
        <v>2184812</v>
      </c>
      <c r="R38" s="22">
        <v>5643191</v>
      </c>
      <c r="S38" s="22">
        <v>4900</v>
      </c>
      <c r="T38" s="22">
        <v>3636744</v>
      </c>
      <c r="U38" s="22">
        <v>232310</v>
      </c>
      <c r="V38" s="22">
        <v>3873954</v>
      </c>
      <c r="W38" s="22">
        <v>19707492</v>
      </c>
      <c r="X38" s="22">
        <v>23674198</v>
      </c>
      <c r="Y38" s="22">
        <v>-3966706</v>
      </c>
      <c r="Z38" s="23">
        <v>-16.75539758516846</v>
      </c>
      <c r="AA38" s="20">
        <v>23674198</v>
      </c>
    </row>
    <row r="39" spans="1:27" x14ac:dyDescent="0.25">
      <c r="A39" s="19" t="s">
        <v>65</v>
      </c>
      <c r="B39" s="15" t="s">
        <v>32</v>
      </c>
      <c r="C39" s="20">
        <v>13127426</v>
      </c>
      <c r="D39" s="20"/>
      <c r="E39" s="21">
        <v>2098000</v>
      </c>
      <c r="F39" s="22">
        <v>3982300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3982154</v>
      </c>
      <c r="Q39" s="22"/>
      <c r="R39" s="22">
        <v>3982154</v>
      </c>
      <c r="S39" s="22"/>
      <c r="T39" s="22"/>
      <c r="U39" s="22">
        <v>-3982154</v>
      </c>
      <c r="V39" s="22">
        <v>-3982154</v>
      </c>
      <c r="W39" s="22"/>
      <c r="X39" s="22">
        <v>3982300</v>
      </c>
      <c r="Y39" s="22">
        <v>-3982300</v>
      </c>
      <c r="Z39" s="23">
        <v>-100</v>
      </c>
      <c r="AA39" s="20">
        <v>3982300</v>
      </c>
    </row>
    <row r="40" spans="1:27" x14ac:dyDescent="0.25">
      <c r="A40" s="19" t="s">
        <v>66</v>
      </c>
      <c r="B40" s="15" t="s">
        <v>32</v>
      </c>
      <c r="C40" s="20">
        <v>6698807</v>
      </c>
      <c r="D40" s="20"/>
      <c r="E40" s="21">
        <v>4181568</v>
      </c>
      <c r="F40" s="22">
        <v>5810879</v>
      </c>
      <c r="G40" s="22"/>
      <c r="H40" s="22"/>
      <c r="I40" s="22"/>
      <c r="J40" s="22"/>
      <c r="K40" s="22"/>
      <c r="L40" s="22"/>
      <c r="M40" s="22">
        <v>3146867</v>
      </c>
      <c r="N40" s="22">
        <v>3146867</v>
      </c>
      <c r="O40" s="22"/>
      <c r="P40" s="22">
        <v>1033067</v>
      </c>
      <c r="Q40" s="22"/>
      <c r="R40" s="22">
        <v>1033067</v>
      </c>
      <c r="S40" s="22"/>
      <c r="T40" s="22"/>
      <c r="U40" s="22"/>
      <c r="V40" s="22"/>
      <c r="W40" s="22">
        <v>4179934</v>
      </c>
      <c r="X40" s="22">
        <v>5810879</v>
      </c>
      <c r="Y40" s="22">
        <v>-1630945</v>
      </c>
      <c r="Z40" s="23">
        <v>-28.067096217284853</v>
      </c>
      <c r="AA40" s="20">
        <v>5810879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651758</v>
      </c>
      <c r="D42" s="20"/>
      <c r="E42" s="21">
        <v>3840000</v>
      </c>
      <c r="F42" s="22">
        <v>2474000</v>
      </c>
      <c r="G42" s="22"/>
      <c r="H42" s="22"/>
      <c r="I42" s="22"/>
      <c r="J42" s="22"/>
      <c r="K42" s="22"/>
      <c r="L42" s="22"/>
      <c r="M42" s="22">
        <v>316276</v>
      </c>
      <c r="N42" s="22">
        <v>316276</v>
      </c>
      <c r="O42" s="22">
        <v>25739</v>
      </c>
      <c r="P42" s="22">
        <v>19625</v>
      </c>
      <c r="Q42" s="22">
        <v>253134</v>
      </c>
      <c r="R42" s="22">
        <v>298498</v>
      </c>
      <c r="S42" s="22">
        <v>29400</v>
      </c>
      <c r="T42" s="22">
        <v>-134194</v>
      </c>
      <c r="U42" s="22">
        <v>477227</v>
      </c>
      <c r="V42" s="22">
        <v>372433</v>
      </c>
      <c r="W42" s="22">
        <v>987207</v>
      </c>
      <c r="X42" s="22">
        <v>2474000</v>
      </c>
      <c r="Y42" s="22">
        <v>-1486793</v>
      </c>
      <c r="Z42" s="23">
        <v>-60.096725949878739</v>
      </c>
      <c r="AA42" s="20">
        <v>2474000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517670</v>
      </c>
      <c r="D45" s="20"/>
      <c r="E45" s="21">
        <v>550000</v>
      </c>
      <c r="F45" s="22">
        <v>253001</v>
      </c>
      <c r="G45" s="22"/>
      <c r="H45" s="22"/>
      <c r="I45" s="22"/>
      <c r="J45" s="22"/>
      <c r="K45" s="22">
        <v>76400</v>
      </c>
      <c r="L45" s="22"/>
      <c r="M45" s="22"/>
      <c r="N45" s="22">
        <v>76400</v>
      </c>
      <c r="O45" s="22"/>
      <c r="P45" s="22">
        <v>25800</v>
      </c>
      <c r="Q45" s="22"/>
      <c r="R45" s="22">
        <v>25800</v>
      </c>
      <c r="S45" s="22">
        <v>6555</v>
      </c>
      <c r="T45" s="22">
        <v>11768</v>
      </c>
      <c r="U45" s="22">
        <v>16600</v>
      </c>
      <c r="V45" s="22">
        <v>34923</v>
      </c>
      <c r="W45" s="22">
        <v>137123</v>
      </c>
      <c r="X45" s="22">
        <v>253001</v>
      </c>
      <c r="Y45" s="22">
        <v>-115878</v>
      </c>
      <c r="Z45" s="23">
        <v>-45.801399994466422</v>
      </c>
      <c r="AA45" s="20">
        <v>253001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2000000</v>
      </c>
      <c r="F47" s="22">
        <v>2000000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2000000</v>
      </c>
      <c r="Y47" s="22">
        <v>-2000000</v>
      </c>
      <c r="Z47" s="23">
        <v>-100</v>
      </c>
      <c r="AA47" s="20">
        <v>2000000</v>
      </c>
    </row>
    <row r="48" spans="1:27" x14ac:dyDescent="0.25">
      <c r="A48" s="37" t="s">
        <v>73</v>
      </c>
      <c r="B48" s="28" t="s">
        <v>32</v>
      </c>
      <c r="C48" s="29">
        <f>SUM(C35:C47)</f>
        <v>43203486</v>
      </c>
      <c r="D48" s="29">
        <f t="shared" ref="D48:Y48" si="1">SUM(D35:D47)</f>
        <v>0</v>
      </c>
      <c r="E48" s="30">
        <f t="shared" si="1"/>
        <v>58267883</v>
      </c>
      <c r="F48" s="31">
        <f t="shared" si="1"/>
        <v>59273189</v>
      </c>
      <c r="G48" s="31">
        <f t="shared" si="1"/>
        <v>1817358</v>
      </c>
      <c r="H48" s="31">
        <f t="shared" si="1"/>
        <v>3683599</v>
      </c>
      <c r="I48" s="31">
        <f t="shared" si="1"/>
        <v>3445480</v>
      </c>
      <c r="J48" s="31">
        <f t="shared" si="1"/>
        <v>8946437</v>
      </c>
      <c r="K48" s="31">
        <f t="shared" si="1"/>
        <v>4131583</v>
      </c>
      <c r="L48" s="31">
        <f t="shared" si="1"/>
        <v>3224112</v>
      </c>
      <c r="M48" s="31">
        <f t="shared" si="1"/>
        <v>6657223</v>
      </c>
      <c r="N48" s="31">
        <f t="shared" si="1"/>
        <v>14012918</v>
      </c>
      <c r="O48" s="31">
        <f t="shared" si="1"/>
        <v>3977529</v>
      </c>
      <c r="P48" s="31">
        <f t="shared" si="1"/>
        <v>9283603</v>
      </c>
      <c r="Q48" s="31">
        <f t="shared" si="1"/>
        <v>4121085</v>
      </c>
      <c r="R48" s="31">
        <f t="shared" si="1"/>
        <v>17382217</v>
      </c>
      <c r="S48" s="31">
        <f t="shared" si="1"/>
        <v>1687958</v>
      </c>
      <c r="T48" s="31">
        <f t="shared" si="1"/>
        <v>5232054</v>
      </c>
      <c r="U48" s="31">
        <f t="shared" si="1"/>
        <v>-1551762</v>
      </c>
      <c r="V48" s="31">
        <f t="shared" si="1"/>
        <v>5368250</v>
      </c>
      <c r="W48" s="31">
        <f t="shared" si="1"/>
        <v>45709822</v>
      </c>
      <c r="X48" s="31">
        <f t="shared" si="1"/>
        <v>59273189</v>
      </c>
      <c r="Y48" s="31">
        <f t="shared" si="1"/>
        <v>-13563367</v>
      </c>
      <c r="Z48" s="32">
        <f>+IF(X48&lt;&gt;0,+(Y48/X48)*100,0)</f>
        <v>-22.882802880742588</v>
      </c>
      <c r="AA48" s="29">
        <f>SUM(AA35:AA47)</f>
        <v>59273189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3818303</v>
      </c>
      <c r="D49" s="39">
        <f t="shared" si="2"/>
        <v>0</v>
      </c>
      <c r="E49" s="40">
        <f t="shared" si="2"/>
        <v>8020587</v>
      </c>
      <c r="F49" s="41">
        <f t="shared" si="2"/>
        <v>806154</v>
      </c>
      <c r="G49" s="41">
        <f t="shared" si="2"/>
        <v>2218930</v>
      </c>
      <c r="H49" s="41">
        <f t="shared" si="2"/>
        <v>1760572</v>
      </c>
      <c r="I49" s="41">
        <f t="shared" si="2"/>
        <v>-479072</v>
      </c>
      <c r="J49" s="41">
        <f t="shared" si="2"/>
        <v>3500430</v>
      </c>
      <c r="K49" s="41">
        <f t="shared" si="2"/>
        <v>-252186</v>
      </c>
      <c r="L49" s="41">
        <f t="shared" si="2"/>
        <v>499318</v>
      </c>
      <c r="M49" s="41">
        <f t="shared" si="2"/>
        <v>-1616081</v>
      </c>
      <c r="N49" s="41">
        <f t="shared" si="2"/>
        <v>-1368949</v>
      </c>
      <c r="O49" s="41">
        <f t="shared" si="2"/>
        <v>268925</v>
      </c>
      <c r="P49" s="41">
        <f t="shared" si="2"/>
        <v>-5724934</v>
      </c>
      <c r="Q49" s="41">
        <f t="shared" si="2"/>
        <v>-621045</v>
      </c>
      <c r="R49" s="41">
        <f t="shared" si="2"/>
        <v>-6077054</v>
      </c>
      <c r="S49" s="41">
        <f t="shared" si="2"/>
        <v>2463559</v>
      </c>
      <c r="T49" s="41">
        <f t="shared" si="2"/>
        <v>-846217</v>
      </c>
      <c r="U49" s="41">
        <f t="shared" si="2"/>
        <v>4905183</v>
      </c>
      <c r="V49" s="41">
        <f t="shared" si="2"/>
        <v>6522525</v>
      </c>
      <c r="W49" s="41">
        <f t="shared" si="2"/>
        <v>2576952</v>
      </c>
      <c r="X49" s="41">
        <f t="shared" si="2"/>
        <v>806154</v>
      </c>
      <c r="Y49" s="41">
        <f t="shared" si="2"/>
        <v>1770798</v>
      </c>
      <c r="Z49" s="42">
        <f>+IF(X49&lt;&gt;0,+(Y49/X49)*100,0)</f>
        <v>219.66001533205812</v>
      </c>
      <c r="AA49" s="39">
        <f>+AA33-AA48</f>
        <v>806154</v>
      </c>
    </row>
    <row r="50" spans="1:27" x14ac:dyDescent="0.25">
      <c r="A50" s="43" t="s">
        <v>75</v>
      </c>
      <c r="B50" s="15" t="s">
        <v>32</v>
      </c>
      <c r="C50" s="20">
        <v>62988036</v>
      </c>
      <c r="D50" s="20"/>
      <c r="E50" s="21">
        <v>45000000</v>
      </c>
      <c r="F50" s="22">
        <v>74147000</v>
      </c>
      <c r="G50" s="22">
        <v>274760</v>
      </c>
      <c r="H50" s="22">
        <v>3455333</v>
      </c>
      <c r="I50" s="22">
        <v>5517676</v>
      </c>
      <c r="J50" s="22">
        <v>9247769</v>
      </c>
      <c r="K50" s="22">
        <v>3163028</v>
      </c>
      <c r="L50" s="22">
        <v>4324845</v>
      </c>
      <c r="M50" s="22">
        <v>1522201</v>
      </c>
      <c r="N50" s="22">
        <v>9010074</v>
      </c>
      <c r="O50" s="22">
        <v>2575122</v>
      </c>
      <c r="P50" s="22">
        <v>3275880</v>
      </c>
      <c r="Q50" s="22">
        <v>4742917</v>
      </c>
      <c r="R50" s="22">
        <v>10593919</v>
      </c>
      <c r="S50" s="22">
        <v>3895691</v>
      </c>
      <c r="T50" s="22">
        <v>4174185</v>
      </c>
      <c r="U50" s="22">
        <v>37225360</v>
      </c>
      <c r="V50" s="22">
        <v>45295236</v>
      </c>
      <c r="W50" s="22">
        <v>74146998</v>
      </c>
      <c r="X50" s="22">
        <v>74147000</v>
      </c>
      <c r="Y50" s="22">
        <v>-2</v>
      </c>
      <c r="Z50" s="23"/>
      <c r="AA50" s="20">
        <v>74147000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66806339</v>
      </c>
      <c r="D52" s="48">
        <f t="shared" si="3"/>
        <v>0</v>
      </c>
      <c r="E52" s="49">
        <f t="shared" si="3"/>
        <v>53020587</v>
      </c>
      <c r="F52" s="50">
        <f t="shared" si="3"/>
        <v>74953154</v>
      </c>
      <c r="G52" s="50">
        <f t="shared" si="3"/>
        <v>2493690</v>
      </c>
      <c r="H52" s="50">
        <f t="shared" si="3"/>
        <v>5215905</v>
      </c>
      <c r="I52" s="50">
        <f t="shared" si="3"/>
        <v>5038604</v>
      </c>
      <c r="J52" s="50">
        <f t="shared" si="3"/>
        <v>12748199</v>
      </c>
      <c r="K52" s="50">
        <f t="shared" si="3"/>
        <v>2910842</v>
      </c>
      <c r="L52" s="50">
        <f t="shared" si="3"/>
        <v>4824163</v>
      </c>
      <c r="M52" s="50">
        <f t="shared" si="3"/>
        <v>-93880</v>
      </c>
      <c r="N52" s="50">
        <f t="shared" si="3"/>
        <v>7641125</v>
      </c>
      <c r="O52" s="50">
        <f t="shared" si="3"/>
        <v>2844047</v>
      </c>
      <c r="P52" s="50">
        <f t="shared" si="3"/>
        <v>-2449054</v>
      </c>
      <c r="Q52" s="50">
        <f t="shared" si="3"/>
        <v>4121872</v>
      </c>
      <c r="R52" s="50">
        <f t="shared" si="3"/>
        <v>4516865</v>
      </c>
      <c r="S52" s="50">
        <f t="shared" si="3"/>
        <v>6359250</v>
      </c>
      <c r="T52" s="50">
        <f t="shared" si="3"/>
        <v>3327968</v>
      </c>
      <c r="U52" s="50">
        <f t="shared" si="3"/>
        <v>42130543</v>
      </c>
      <c r="V52" s="50">
        <f t="shared" si="3"/>
        <v>51817761</v>
      </c>
      <c r="W52" s="50">
        <f t="shared" si="3"/>
        <v>76723950</v>
      </c>
      <c r="X52" s="50">
        <f t="shared" si="3"/>
        <v>74953154</v>
      </c>
      <c r="Y52" s="50">
        <f t="shared" si="3"/>
        <v>1770796</v>
      </c>
      <c r="Z52" s="51">
        <f>+IF(X52&lt;&gt;0,+(Y52/X52)*100,0)</f>
        <v>2.3625370054474293</v>
      </c>
      <c r="AA52" s="48">
        <f>SUM(AA49:AA51)</f>
        <v>74953154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66806339</v>
      </c>
      <c r="D54" s="54">
        <f>+D52-D53</f>
        <v>0</v>
      </c>
      <c r="E54" s="55">
        <f t="shared" si="4"/>
        <v>53020587</v>
      </c>
      <c r="F54" s="56">
        <f t="shared" si="4"/>
        <v>74953154</v>
      </c>
      <c r="G54" s="56">
        <f t="shared" si="4"/>
        <v>2493690</v>
      </c>
      <c r="H54" s="56">
        <f t="shared" si="4"/>
        <v>5215905</v>
      </c>
      <c r="I54" s="56">
        <f t="shared" si="4"/>
        <v>5038604</v>
      </c>
      <c r="J54" s="56">
        <f t="shared" si="4"/>
        <v>12748199</v>
      </c>
      <c r="K54" s="56">
        <f t="shared" si="4"/>
        <v>2910842</v>
      </c>
      <c r="L54" s="56">
        <f t="shared" si="4"/>
        <v>4824163</v>
      </c>
      <c r="M54" s="56">
        <f t="shared" si="4"/>
        <v>-93880</v>
      </c>
      <c r="N54" s="56">
        <f t="shared" si="4"/>
        <v>7641125</v>
      </c>
      <c r="O54" s="56">
        <f t="shared" si="4"/>
        <v>2844047</v>
      </c>
      <c r="P54" s="56">
        <f t="shared" si="4"/>
        <v>-2449054</v>
      </c>
      <c r="Q54" s="56">
        <f t="shared" si="4"/>
        <v>4121872</v>
      </c>
      <c r="R54" s="56">
        <f t="shared" si="4"/>
        <v>4516865</v>
      </c>
      <c r="S54" s="56">
        <f t="shared" si="4"/>
        <v>6359250</v>
      </c>
      <c r="T54" s="56">
        <f t="shared" si="4"/>
        <v>3327968</v>
      </c>
      <c r="U54" s="56">
        <f t="shared" si="4"/>
        <v>42130543</v>
      </c>
      <c r="V54" s="56">
        <f t="shared" si="4"/>
        <v>51817761</v>
      </c>
      <c r="W54" s="56">
        <f t="shared" si="4"/>
        <v>76723950</v>
      </c>
      <c r="X54" s="56">
        <f t="shared" si="4"/>
        <v>74953154</v>
      </c>
      <c r="Y54" s="56">
        <f t="shared" si="4"/>
        <v>1770796</v>
      </c>
      <c r="Z54" s="57">
        <f>+IF(X54&lt;&gt;0,+(Y54/X54)*100,0)</f>
        <v>2.3625370054474293</v>
      </c>
      <c r="AA54" s="54">
        <f>+AA52-AA53</f>
        <v>74953154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66806339</v>
      </c>
      <c r="D57" s="48">
        <f>SUM(D54:D56)</f>
        <v>0</v>
      </c>
      <c r="E57" s="49">
        <f t="shared" si="5"/>
        <v>53020587</v>
      </c>
      <c r="F57" s="50">
        <f t="shared" si="5"/>
        <v>74953154</v>
      </c>
      <c r="G57" s="50">
        <f t="shared" si="5"/>
        <v>2493690</v>
      </c>
      <c r="H57" s="50">
        <f t="shared" si="5"/>
        <v>5215905</v>
      </c>
      <c r="I57" s="50">
        <f t="shared" si="5"/>
        <v>5038604</v>
      </c>
      <c r="J57" s="50">
        <f t="shared" si="5"/>
        <v>12748199</v>
      </c>
      <c r="K57" s="50">
        <f t="shared" si="5"/>
        <v>2910842</v>
      </c>
      <c r="L57" s="50">
        <f t="shared" si="5"/>
        <v>4824163</v>
      </c>
      <c r="M57" s="50">
        <f t="shared" si="5"/>
        <v>-93880</v>
      </c>
      <c r="N57" s="50">
        <f t="shared" si="5"/>
        <v>7641125</v>
      </c>
      <c r="O57" s="50">
        <f t="shared" si="5"/>
        <v>2844047</v>
      </c>
      <c r="P57" s="50">
        <f t="shared" si="5"/>
        <v>-2449054</v>
      </c>
      <c r="Q57" s="50">
        <f t="shared" si="5"/>
        <v>4121872</v>
      </c>
      <c r="R57" s="50">
        <f t="shared" si="5"/>
        <v>4516865</v>
      </c>
      <c r="S57" s="50">
        <f t="shared" si="5"/>
        <v>6359250</v>
      </c>
      <c r="T57" s="50">
        <f t="shared" si="5"/>
        <v>3327968</v>
      </c>
      <c r="U57" s="50">
        <f t="shared" si="5"/>
        <v>42130543</v>
      </c>
      <c r="V57" s="50">
        <f t="shared" si="5"/>
        <v>51817761</v>
      </c>
      <c r="W57" s="50">
        <f t="shared" si="5"/>
        <v>76723950</v>
      </c>
      <c r="X57" s="50">
        <f t="shared" si="5"/>
        <v>74953154</v>
      </c>
      <c r="Y57" s="50">
        <f t="shared" si="5"/>
        <v>1770796</v>
      </c>
      <c r="Z57" s="51">
        <f>+IF(X57&lt;&gt;0,+(Y57/X57)*100,0)</f>
        <v>2.3625370054474293</v>
      </c>
      <c r="AA57" s="48">
        <f>SUM(AA54:AA56)</f>
        <v>74953154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66806339</v>
      </c>
      <c r="D60" s="65">
        <f>SUM(D57:D59)</f>
        <v>0</v>
      </c>
      <c r="E60" s="66">
        <f t="shared" si="6"/>
        <v>53020587</v>
      </c>
      <c r="F60" s="67">
        <f t="shared" si="6"/>
        <v>74953154</v>
      </c>
      <c r="G60" s="67">
        <f t="shared" si="6"/>
        <v>2493690</v>
      </c>
      <c r="H60" s="67">
        <f t="shared" si="6"/>
        <v>5215905</v>
      </c>
      <c r="I60" s="67">
        <f t="shared" si="6"/>
        <v>5038604</v>
      </c>
      <c r="J60" s="67">
        <f t="shared" si="6"/>
        <v>12748199</v>
      </c>
      <c r="K60" s="67">
        <f t="shared" si="6"/>
        <v>2910842</v>
      </c>
      <c r="L60" s="67">
        <f t="shared" si="6"/>
        <v>4824163</v>
      </c>
      <c r="M60" s="67">
        <f t="shared" si="6"/>
        <v>-93880</v>
      </c>
      <c r="N60" s="67">
        <f t="shared" si="6"/>
        <v>7641125</v>
      </c>
      <c r="O60" s="67">
        <f t="shared" si="6"/>
        <v>2844047</v>
      </c>
      <c r="P60" s="67">
        <f t="shared" si="6"/>
        <v>-2449054</v>
      </c>
      <c r="Q60" s="67">
        <f t="shared" si="6"/>
        <v>4121872</v>
      </c>
      <c r="R60" s="67">
        <f t="shared" si="6"/>
        <v>4516865</v>
      </c>
      <c r="S60" s="67">
        <f t="shared" si="6"/>
        <v>6359250</v>
      </c>
      <c r="T60" s="67">
        <f t="shared" si="6"/>
        <v>3327968</v>
      </c>
      <c r="U60" s="67">
        <f t="shared" si="6"/>
        <v>42130543</v>
      </c>
      <c r="V60" s="67">
        <f t="shared" si="6"/>
        <v>51817761</v>
      </c>
      <c r="W60" s="67">
        <f t="shared" si="6"/>
        <v>76723950</v>
      </c>
      <c r="X60" s="67">
        <f t="shared" si="6"/>
        <v>74953154</v>
      </c>
      <c r="Y60" s="67">
        <f t="shared" si="6"/>
        <v>1770796</v>
      </c>
      <c r="Z60" s="68">
        <f>+IF(X60&lt;&gt;0,+(Y60/X60)*100,0)</f>
        <v>2.3625370054474293</v>
      </c>
      <c r="AA60" s="65">
        <f>SUM(AA57:AA59)</f>
        <v>74953154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>
        <v>14858264</v>
      </c>
      <c r="L7" s="22">
        <v>29640447</v>
      </c>
      <c r="M7" s="22">
        <v>4893629</v>
      </c>
      <c r="N7" s="22">
        <v>49392340</v>
      </c>
      <c r="O7" s="22">
        <v>14295759</v>
      </c>
      <c r="P7" s="22">
        <v>11622896</v>
      </c>
      <c r="Q7" s="22">
        <v>14619052</v>
      </c>
      <c r="R7" s="22">
        <v>40537707</v>
      </c>
      <c r="S7" s="22">
        <v>13052197</v>
      </c>
      <c r="T7" s="22">
        <v>6192102</v>
      </c>
      <c r="U7" s="22">
        <v>34299254</v>
      </c>
      <c r="V7" s="22">
        <v>53543553</v>
      </c>
      <c r="W7" s="22">
        <v>197761935</v>
      </c>
      <c r="X7" s="22">
        <v>214881446</v>
      </c>
      <c r="Y7" s="22">
        <v>-17119511</v>
      </c>
      <c r="Z7" s="23">
        <v>-7.9669563467103615</v>
      </c>
      <c r="AA7" s="20">
        <v>214881446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42136060</v>
      </c>
      <c r="G13" s="22">
        <v>3333537</v>
      </c>
      <c r="H13" s="22">
        <v>3352772</v>
      </c>
      <c r="I13" s="22">
        <v>3455449</v>
      </c>
      <c r="J13" s="22">
        <v>10141758</v>
      </c>
      <c r="K13" s="22">
        <v>3618563</v>
      </c>
      <c r="L13" s="22">
        <v>3754536</v>
      </c>
      <c r="M13" s="22">
        <v>3509615</v>
      </c>
      <c r="N13" s="22">
        <v>10882714</v>
      </c>
      <c r="O13" s="22">
        <v>3557865</v>
      </c>
      <c r="P13" s="22">
        <v>3475986</v>
      </c>
      <c r="Q13" s="22">
        <v>3635138</v>
      </c>
      <c r="R13" s="22">
        <v>10668989</v>
      </c>
      <c r="S13" s="22">
        <v>3817169</v>
      </c>
      <c r="T13" s="22">
        <v>3268969</v>
      </c>
      <c r="U13" s="22">
        <v>3808927</v>
      </c>
      <c r="V13" s="22">
        <v>10895065</v>
      </c>
      <c r="W13" s="22">
        <v>42588526</v>
      </c>
      <c r="X13" s="22">
        <v>42136060</v>
      </c>
      <c r="Y13" s="22">
        <v>452466</v>
      </c>
      <c r="Z13" s="23">
        <v>1.073821330233534</v>
      </c>
      <c r="AA13" s="20">
        <v>42136060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18000</v>
      </c>
      <c r="G20" s="22">
        <v>3969</v>
      </c>
      <c r="H20" s="22">
        <v>4365</v>
      </c>
      <c r="I20" s="22">
        <v>4365</v>
      </c>
      <c r="J20" s="22">
        <v>12699</v>
      </c>
      <c r="K20" s="22"/>
      <c r="L20" s="22"/>
      <c r="M20" s="22"/>
      <c r="N20" s="22"/>
      <c r="O20" s="22"/>
      <c r="P20" s="22"/>
      <c r="Q20" s="22">
        <v>1293</v>
      </c>
      <c r="R20" s="22">
        <v>1293</v>
      </c>
      <c r="S20" s="22"/>
      <c r="T20" s="22"/>
      <c r="U20" s="22"/>
      <c r="V20" s="22"/>
      <c r="W20" s="22">
        <v>13992</v>
      </c>
      <c r="X20" s="22">
        <v>18000</v>
      </c>
      <c r="Y20" s="22">
        <v>-4008</v>
      </c>
      <c r="Z20" s="18">
        <v>-22.266666666666669</v>
      </c>
      <c r="AA20" s="20">
        <v>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64801874</v>
      </c>
      <c r="D33" s="29">
        <f t="shared" ref="D33:Y33" si="0">SUM(D6:D32)</f>
        <v>0</v>
      </c>
      <c r="E33" s="30">
        <f t="shared" si="0"/>
        <v>244253839</v>
      </c>
      <c r="F33" s="31">
        <f t="shared" si="0"/>
        <v>257035506</v>
      </c>
      <c r="G33" s="31">
        <f t="shared" si="0"/>
        <v>15414579</v>
      </c>
      <c r="H33" s="31">
        <f t="shared" si="0"/>
        <v>21791791</v>
      </c>
      <c r="I33" s="31">
        <f t="shared" si="0"/>
        <v>27236422</v>
      </c>
      <c r="J33" s="31">
        <f t="shared" si="0"/>
        <v>64442792</v>
      </c>
      <c r="K33" s="31">
        <f t="shared" si="0"/>
        <v>18476827</v>
      </c>
      <c r="L33" s="31">
        <f t="shared" si="0"/>
        <v>33394983</v>
      </c>
      <c r="M33" s="31">
        <f t="shared" si="0"/>
        <v>8403244</v>
      </c>
      <c r="N33" s="31">
        <f t="shared" si="0"/>
        <v>60275054</v>
      </c>
      <c r="O33" s="31">
        <f t="shared" si="0"/>
        <v>17853624</v>
      </c>
      <c r="P33" s="31">
        <f t="shared" si="0"/>
        <v>15098882</v>
      </c>
      <c r="Q33" s="31">
        <f t="shared" si="0"/>
        <v>18255483</v>
      </c>
      <c r="R33" s="31">
        <f t="shared" si="0"/>
        <v>51207989</v>
      </c>
      <c r="S33" s="31">
        <f t="shared" si="0"/>
        <v>16869366</v>
      </c>
      <c r="T33" s="31">
        <f t="shared" si="0"/>
        <v>9461071</v>
      </c>
      <c r="U33" s="31">
        <f t="shared" si="0"/>
        <v>38108181</v>
      </c>
      <c r="V33" s="31">
        <f t="shared" si="0"/>
        <v>64438618</v>
      </c>
      <c r="W33" s="31">
        <f t="shared" si="0"/>
        <v>240364453</v>
      </c>
      <c r="X33" s="31">
        <f t="shared" si="0"/>
        <v>257035506</v>
      </c>
      <c r="Y33" s="31">
        <f t="shared" si="0"/>
        <v>-16671053</v>
      </c>
      <c r="Z33" s="32">
        <f>+IF(X33&lt;&gt;0,+(Y33/X33)*100,0)</f>
        <v>-6.4858949875975496</v>
      </c>
      <c r="AA33" s="29">
        <f>SUM(AA6:AA32)</f>
        <v>257035506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50691250</v>
      </c>
      <c r="D35" s="20"/>
      <c r="E35" s="21">
        <v>55547212</v>
      </c>
      <c r="F35" s="22">
        <v>50301999</v>
      </c>
      <c r="G35" s="22">
        <v>2123</v>
      </c>
      <c r="H35" s="22">
        <v>8011805</v>
      </c>
      <c r="I35" s="22">
        <v>3889513</v>
      </c>
      <c r="J35" s="22">
        <v>11903441</v>
      </c>
      <c r="K35" s="22">
        <v>3882577</v>
      </c>
      <c r="L35" s="22">
        <v>5101245</v>
      </c>
      <c r="M35" s="22">
        <v>3757450</v>
      </c>
      <c r="N35" s="22">
        <v>12741272</v>
      </c>
      <c r="O35" s="22">
        <v>4292294</v>
      </c>
      <c r="P35" s="22">
        <v>3872976</v>
      </c>
      <c r="Q35" s="22">
        <v>3903430</v>
      </c>
      <c r="R35" s="22">
        <v>12068700</v>
      </c>
      <c r="S35" s="22">
        <v>3922179</v>
      </c>
      <c r="T35" s="22">
        <v>3661393</v>
      </c>
      <c r="U35" s="22">
        <v>3641686</v>
      </c>
      <c r="V35" s="22">
        <v>11225258</v>
      </c>
      <c r="W35" s="22">
        <v>47938671</v>
      </c>
      <c r="X35" s="22">
        <v>50301999</v>
      </c>
      <c r="Y35" s="22">
        <v>-2363328</v>
      </c>
      <c r="Z35" s="23">
        <v>-4.698278491874647</v>
      </c>
      <c r="AA35" s="20">
        <v>50301999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47149687</v>
      </c>
      <c r="D38" s="20"/>
      <c r="E38" s="21">
        <v>59863568</v>
      </c>
      <c r="F38" s="22">
        <v>63663568</v>
      </c>
      <c r="G38" s="22">
        <v>3532411</v>
      </c>
      <c r="H38" s="22">
        <v>1887637</v>
      </c>
      <c r="I38" s="22">
        <v>4736382</v>
      </c>
      <c r="J38" s="22">
        <v>10156430</v>
      </c>
      <c r="K38" s="22">
        <v>5426069</v>
      </c>
      <c r="L38" s="22">
        <v>925745</v>
      </c>
      <c r="M38" s="22">
        <v>8298273</v>
      </c>
      <c r="N38" s="22">
        <v>14650087</v>
      </c>
      <c r="O38" s="22">
        <v>4542527</v>
      </c>
      <c r="P38" s="22">
        <v>898942</v>
      </c>
      <c r="Q38" s="22">
        <v>8127011</v>
      </c>
      <c r="R38" s="22">
        <v>13568480</v>
      </c>
      <c r="S38" s="22">
        <v>676270</v>
      </c>
      <c r="T38" s="22">
        <v>2738128</v>
      </c>
      <c r="U38" s="22">
        <v>7088317</v>
      </c>
      <c r="V38" s="22">
        <v>10502715</v>
      </c>
      <c r="W38" s="22">
        <v>48877712</v>
      </c>
      <c r="X38" s="22">
        <v>63663568</v>
      </c>
      <c r="Y38" s="22">
        <v>-14785856</v>
      </c>
      <c r="Z38" s="23">
        <v>-23.224987955434731</v>
      </c>
      <c r="AA38" s="20">
        <v>63663568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52626196</v>
      </c>
      <c r="D40" s="20"/>
      <c r="E40" s="21">
        <v>53463192</v>
      </c>
      <c r="F40" s="22">
        <v>53463192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53463192</v>
      </c>
      <c r="Y40" s="22">
        <v>-53463192</v>
      </c>
      <c r="Z40" s="23">
        <v>-100</v>
      </c>
      <c r="AA40" s="20">
        <v>53463192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17243559</v>
      </c>
      <c r="D42" s="20"/>
      <c r="E42" s="21">
        <v>14575122</v>
      </c>
      <c r="F42" s="22">
        <v>11736150</v>
      </c>
      <c r="G42" s="22">
        <v>514081</v>
      </c>
      <c r="H42" s="22">
        <v>70084</v>
      </c>
      <c r="I42" s="22"/>
      <c r="J42" s="22">
        <v>584165</v>
      </c>
      <c r="K42" s="22">
        <v>1457208</v>
      </c>
      <c r="L42" s="22"/>
      <c r="M42" s="22">
        <v>445086</v>
      </c>
      <c r="N42" s="22">
        <v>1902294</v>
      </c>
      <c r="O42" s="22">
        <v>2212402</v>
      </c>
      <c r="P42" s="22">
        <v>2966561</v>
      </c>
      <c r="Q42" s="22">
        <v>259812</v>
      </c>
      <c r="R42" s="22">
        <v>5438775</v>
      </c>
      <c r="S42" s="22">
        <v>490616</v>
      </c>
      <c r="T42" s="22">
        <v>2952104</v>
      </c>
      <c r="U42" s="22">
        <v>2156120</v>
      </c>
      <c r="V42" s="22">
        <v>5598840</v>
      </c>
      <c r="W42" s="22">
        <v>13524074</v>
      </c>
      <c r="X42" s="22">
        <v>11736150</v>
      </c>
      <c r="Y42" s="22">
        <v>1787924</v>
      </c>
      <c r="Z42" s="23">
        <v>15.234331531209127</v>
      </c>
      <c r="AA42" s="20">
        <v>11736150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50145162</v>
      </c>
      <c r="G44" s="22"/>
      <c r="H44" s="22"/>
      <c r="I44" s="22"/>
      <c r="J44" s="22"/>
      <c r="K44" s="22"/>
      <c r="L44" s="22">
        <v>48615625</v>
      </c>
      <c r="M44" s="22">
        <v>1529535</v>
      </c>
      <c r="N44" s="22">
        <v>50145160</v>
      </c>
      <c r="O44" s="22"/>
      <c r="P44" s="22"/>
      <c r="Q44" s="22">
        <v>96</v>
      </c>
      <c r="R44" s="22">
        <v>96</v>
      </c>
      <c r="S44" s="22">
        <v>2655</v>
      </c>
      <c r="T44" s="22">
        <v>9688</v>
      </c>
      <c r="U44" s="22">
        <v>30396</v>
      </c>
      <c r="V44" s="22">
        <v>42739</v>
      </c>
      <c r="W44" s="22">
        <v>50187995</v>
      </c>
      <c r="X44" s="22">
        <v>50145162</v>
      </c>
      <c r="Y44" s="22">
        <v>42833</v>
      </c>
      <c r="Z44" s="23">
        <v>8.5418011013704567E-2</v>
      </c>
      <c r="AA44" s="20">
        <v>50145162</v>
      </c>
    </row>
    <row r="45" spans="1:27" x14ac:dyDescent="0.25">
      <c r="A45" s="19" t="s">
        <v>70</v>
      </c>
      <c r="B45" s="15" t="s">
        <v>32</v>
      </c>
      <c r="C45" s="20">
        <v>18537734</v>
      </c>
      <c r="D45" s="20"/>
      <c r="E45" s="21">
        <v>24830738</v>
      </c>
      <c r="F45" s="22">
        <v>24444806</v>
      </c>
      <c r="G45" s="22">
        <v>314050</v>
      </c>
      <c r="H45" s="22">
        <v>3696030</v>
      </c>
      <c r="I45" s="22">
        <v>1180640</v>
      </c>
      <c r="J45" s="22">
        <v>5190720</v>
      </c>
      <c r="K45" s="22">
        <v>1450715</v>
      </c>
      <c r="L45" s="22">
        <v>1497802</v>
      </c>
      <c r="M45" s="22">
        <v>587317</v>
      </c>
      <c r="N45" s="22">
        <v>3535834</v>
      </c>
      <c r="O45" s="22">
        <v>1286461</v>
      </c>
      <c r="P45" s="22">
        <v>1453352</v>
      </c>
      <c r="Q45" s="22">
        <v>473129</v>
      </c>
      <c r="R45" s="22">
        <v>3212942</v>
      </c>
      <c r="S45" s="22">
        <v>2727863</v>
      </c>
      <c r="T45" s="22">
        <v>2636706</v>
      </c>
      <c r="U45" s="22">
        <v>4459927</v>
      </c>
      <c r="V45" s="22">
        <v>9824496</v>
      </c>
      <c r="W45" s="22">
        <v>21763992</v>
      </c>
      <c r="X45" s="22">
        <v>24444806</v>
      </c>
      <c r="Y45" s="22">
        <v>-2680814</v>
      </c>
      <c r="Z45" s="23">
        <v>-10.966804154633095</v>
      </c>
      <c r="AA45" s="20">
        <v>24444806</v>
      </c>
    </row>
    <row r="46" spans="1:27" x14ac:dyDescent="0.25">
      <c r="A46" s="19" t="s">
        <v>71</v>
      </c>
      <c r="B46" s="15" t="s">
        <v>32</v>
      </c>
      <c r="C46" s="20">
        <v>1926212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188174638</v>
      </c>
      <c r="D48" s="29">
        <f t="shared" ref="D48:Y48" si="1">SUM(D35:D47)</f>
        <v>0</v>
      </c>
      <c r="E48" s="30">
        <f t="shared" si="1"/>
        <v>208279832</v>
      </c>
      <c r="F48" s="31">
        <f t="shared" si="1"/>
        <v>253754877</v>
      </c>
      <c r="G48" s="31">
        <f t="shared" si="1"/>
        <v>4362665</v>
      </c>
      <c r="H48" s="31">
        <f t="shared" si="1"/>
        <v>13665556</v>
      </c>
      <c r="I48" s="31">
        <f t="shared" si="1"/>
        <v>9806535</v>
      </c>
      <c r="J48" s="31">
        <f t="shared" si="1"/>
        <v>27834756</v>
      </c>
      <c r="K48" s="31">
        <f t="shared" si="1"/>
        <v>12216569</v>
      </c>
      <c r="L48" s="31">
        <f t="shared" si="1"/>
        <v>56140417</v>
      </c>
      <c r="M48" s="31">
        <f t="shared" si="1"/>
        <v>14617661</v>
      </c>
      <c r="N48" s="31">
        <f t="shared" si="1"/>
        <v>82974647</v>
      </c>
      <c r="O48" s="31">
        <f t="shared" si="1"/>
        <v>12333684</v>
      </c>
      <c r="P48" s="31">
        <f t="shared" si="1"/>
        <v>9191831</v>
      </c>
      <c r="Q48" s="31">
        <f t="shared" si="1"/>
        <v>12763478</v>
      </c>
      <c r="R48" s="31">
        <f t="shared" si="1"/>
        <v>34288993</v>
      </c>
      <c r="S48" s="31">
        <f t="shared" si="1"/>
        <v>7819583</v>
      </c>
      <c r="T48" s="31">
        <f t="shared" si="1"/>
        <v>11998019</v>
      </c>
      <c r="U48" s="31">
        <f t="shared" si="1"/>
        <v>17376446</v>
      </c>
      <c r="V48" s="31">
        <f t="shared" si="1"/>
        <v>37194048</v>
      </c>
      <c r="W48" s="31">
        <f t="shared" si="1"/>
        <v>182292444</v>
      </c>
      <c r="X48" s="31">
        <f t="shared" si="1"/>
        <v>253754877</v>
      </c>
      <c r="Y48" s="31">
        <f t="shared" si="1"/>
        <v>-71462433</v>
      </c>
      <c r="Z48" s="32">
        <f>+IF(X48&lt;&gt;0,+(Y48/X48)*100,0)</f>
        <v>-28.16199390721464</v>
      </c>
      <c r="AA48" s="29">
        <f>SUM(AA35:AA47)</f>
        <v>253754877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-123372764</v>
      </c>
      <c r="D49" s="39">
        <f t="shared" si="2"/>
        <v>0</v>
      </c>
      <c r="E49" s="40">
        <f t="shared" si="2"/>
        <v>35974007</v>
      </c>
      <c r="F49" s="41">
        <f t="shared" si="2"/>
        <v>3280629</v>
      </c>
      <c r="G49" s="41">
        <f t="shared" si="2"/>
        <v>11051914</v>
      </c>
      <c r="H49" s="41">
        <f t="shared" si="2"/>
        <v>8126235</v>
      </c>
      <c r="I49" s="41">
        <f t="shared" si="2"/>
        <v>17429887</v>
      </c>
      <c r="J49" s="41">
        <f t="shared" si="2"/>
        <v>36608036</v>
      </c>
      <c r="K49" s="41">
        <f t="shared" si="2"/>
        <v>6260258</v>
      </c>
      <c r="L49" s="41">
        <f t="shared" si="2"/>
        <v>-22745434</v>
      </c>
      <c r="M49" s="41">
        <f t="shared" si="2"/>
        <v>-6214417</v>
      </c>
      <c r="N49" s="41">
        <f t="shared" si="2"/>
        <v>-22699593</v>
      </c>
      <c r="O49" s="41">
        <f t="shared" si="2"/>
        <v>5519940</v>
      </c>
      <c r="P49" s="41">
        <f t="shared" si="2"/>
        <v>5907051</v>
      </c>
      <c r="Q49" s="41">
        <f t="shared" si="2"/>
        <v>5492005</v>
      </c>
      <c r="R49" s="41">
        <f t="shared" si="2"/>
        <v>16918996</v>
      </c>
      <c r="S49" s="41">
        <f t="shared" si="2"/>
        <v>9049783</v>
      </c>
      <c r="T49" s="41">
        <f t="shared" si="2"/>
        <v>-2536948</v>
      </c>
      <c r="U49" s="41">
        <f t="shared" si="2"/>
        <v>20731735</v>
      </c>
      <c r="V49" s="41">
        <f t="shared" si="2"/>
        <v>27244570</v>
      </c>
      <c r="W49" s="41">
        <f t="shared" si="2"/>
        <v>58072009</v>
      </c>
      <c r="X49" s="41">
        <f t="shared" si="2"/>
        <v>3280629</v>
      </c>
      <c r="Y49" s="41">
        <f t="shared" si="2"/>
        <v>54791380</v>
      </c>
      <c r="Z49" s="42">
        <f>+IF(X49&lt;&gt;0,+(Y49/X49)*100,0)</f>
        <v>1670.1486208894696</v>
      </c>
      <c r="AA49" s="39">
        <f>+AA33-AA48</f>
        <v>3280629</v>
      </c>
    </row>
    <row r="50" spans="1:27" x14ac:dyDescent="0.25">
      <c r="A50" s="43" t="s">
        <v>75</v>
      </c>
      <c r="B50" s="15" t="s">
        <v>32</v>
      </c>
      <c r="C50" s="20">
        <v>279018055</v>
      </c>
      <c r="D50" s="20"/>
      <c r="E50" s="21">
        <v>161000000</v>
      </c>
      <c r="F50" s="22">
        <v>161000000</v>
      </c>
      <c r="G50" s="22"/>
      <c r="H50" s="22"/>
      <c r="I50" s="22">
        <v>80575131</v>
      </c>
      <c r="J50" s="22">
        <v>80575131</v>
      </c>
      <c r="K50" s="22">
        <v>1356941</v>
      </c>
      <c r="L50" s="22">
        <v>16451420</v>
      </c>
      <c r="M50" s="22">
        <v>31570630</v>
      </c>
      <c r="N50" s="22">
        <v>49378991</v>
      </c>
      <c r="O50" s="22">
        <v>34739310</v>
      </c>
      <c r="P50" s="22">
        <v>32652612</v>
      </c>
      <c r="Q50" s="22">
        <v>4878619</v>
      </c>
      <c r="R50" s="22">
        <v>72270541</v>
      </c>
      <c r="S50" s="22">
        <v>40415602</v>
      </c>
      <c r="T50" s="22">
        <v>16600081</v>
      </c>
      <c r="U50" s="22">
        <v>2303826</v>
      </c>
      <c r="V50" s="22">
        <v>59319509</v>
      </c>
      <c r="W50" s="22">
        <v>261544172</v>
      </c>
      <c r="X50" s="22">
        <v>161000000</v>
      </c>
      <c r="Y50" s="22">
        <v>100544172</v>
      </c>
      <c r="Z50" s="23">
        <v>62.449796273291923</v>
      </c>
      <c r="AA50" s="20">
        <v>161000000</v>
      </c>
    </row>
    <row r="51" spans="1:27" x14ac:dyDescent="0.25">
      <c r="A51" s="43" t="s">
        <v>76</v>
      </c>
      <c r="B51" s="15" t="s">
        <v>32</v>
      </c>
      <c r="C51" s="44">
        <v>-28521244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127124047</v>
      </c>
      <c r="D52" s="48">
        <f t="shared" si="3"/>
        <v>0</v>
      </c>
      <c r="E52" s="49">
        <f t="shared" si="3"/>
        <v>196974007</v>
      </c>
      <c r="F52" s="50">
        <f t="shared" si="3"/>
        <v>164280629</v>
      </c>
      <c r="G52" s="50">
        <f t="shared" si="3"/>
        <v>11051914</v>
      </c>
      <c r="H52" s="50">
        <f t="shared" si="3"/>
        <v>8126235</v>
      </c>
      <c r="I52" s="50">
        <f t="shared" si="3"/>
        <v>98005018</v>
      </c>
      <c r="J52" s="50">
        <f t="shared" si="3"/>
        <v>117183167</v>
      </c>
      <c r="K52" s="50">
        <f t="shared" si="3"/>
        <v>7617199</v>
      </c>
      <c r="L52" s="50">
        <f t="shared" si="3"/>
        <v>-6294014</v>
      </c>
      <c r="M52" s="50">
        <f t="shared" si="3"/>
        <v>25356213</v>
      </c>
      <c r="N52" s="50">
        <f t="shared" si="3"/>
        <v>26679398</v>
      </c>
      <c r="O52" s="50">
        <f t="shared" si="3"/>
        <v>40259250</v>
      </c>
      <c r="P52" s="50">
        <f t="shared" si="3"/>
        <v>38559663</v>
      </c>
      <c r="Q52" s="50">
        <f t="shared" si="3"/>
        <v>10370624</v>
      </c>
      <c r="R52" s="50">
        <f t="shared" si="3"/>
        <v>89189537</v>
      </c>
      <c r="S52" s="50">
        <f t="shared" si="3"/>
        <v>49465385</v>
      </c>
      <c r="T52" s="50">
        <f t="shared" si="3"/>
        <v>14063133</v>
      </c>
      <c r="U52" s="50">
        <f t="shared" si="3"/>
        <v>23035561</v>
      </c>
      <c r="V52" s="50">
        <f t="shared" si="3"/>
        <v>86564079</v>
      </c>
      <c r="W52" s="50">
        <f t="shared" si="3"/>
        <v>319616181</v>
      </c>
      <c r="X52" s="50">
        <f t="shared" si="3"/>
        <v>164280629</v>
      </c>
      <c r="Y52" s="50">
        <f t="shared" si="3"/>
        <v>155335552</v>
      </c>
      <c r="Z52" s="51">
        <f>+IF(X52&lt;&gt;0,+(Y52/X52)*100,0)</f>
        <v>94.555001977743828</v>
      </c>
      <c r="AA52" s="48">
        <f>SUM(AA49:AA51)</f>
        <v>164280629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127124047</v>
      </c>
      <c r="D54" s="54">
        <f>+D52-D53</f>
        <v>0</v>
      </c>
      <c r="E54" s="55">
        <f t="shared" si="4"/>
        <v>196974007</v>
      </c>
      <c r="F54" s="56">
        <f t="shared" si="4"/>
        <v>164280629</v>
      </c>
      <c r="G54" s="56">
        <f t="shared" si="4"/>
        <v>11051914</v>
      </c>
      <c r="H54" s="56">
        <f t="shared" si="4"/>
        <v>8126235</v>
      </c>
      <c r="I54" s="56">
        <f t="shared" si="4"/>
        <v>98005018</v>
      </c>
      <c r="J54" s="56">
        <f t="shared" si="4"/>
        <v>117183167</v>
      </c>
      <c r="K54" s="56">
        <f t="shared" si="4"/>
        <v>7617199</v>
      </c>
      <c r="L54" s="56">
        <f t="shared" si="4"/>
        <v>-6294014</v>
      </c>
      <c r="M54" s="56">
        <f t="shared" si="4"/>
        <v>25356213</v>
      </c>
      <c r="N54" s="56">
        <f t="shared" si="4"/>
        <v>26679398</v>
      </c>
      <c r="O54" s="56">
        <f t="shared" si="4"/>
        <v>40259250</v>
      </c>
      <c r="P54" s="56">
        <f t="shared" si="4"/>
        <v>38559663</v>
      </c>
      <c r="Q54" s="56">
        <f t="shared" si="4"/>
        <v>10370624</v>
      </c>
      <c r="R54" s="56">
        <f t="shared" si="4"/>
        <v>89189537</v>
      </c>
      <c r="S54" s="56">
        <f t="shared" si="4"/>
        <v>49465385</v>
      </c>
      <c r="T54" s="56">
        <f t="shared" si="4"/>
        <v>14063133</v>
      </c>
      <c r="U54" s="56">
        <f t="shared" si="4"/>
        <v>23035561</v>
      </c>
      <c r="V54" s="56">
        <f t="shared" si="4"/>
        <v>86564079</v>
      </c>
      <c r="W54" s="56">
        <f t="shared" si="4"/>
        <v>319616181</v>
      </c>
      <c r="X54" s="56">
        <f t="shared" si="4"/>
        <v>164280629</v>
      </c>
      <c r="Y54" s="56">
        <f t="shared" si="4"/>
        <v>155335552</v>
      </c>
      <c r="Z54" s="57">
        <f>+IF(X54&lt;&gt;0,+(Y54/X54)*100,0)</f>
        <v>94.555001977743828</v>
      </c>
      <c r="AA54" s="54">
        <f>+AA52-AA53</f>
        <v>164280629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127124047</v>
      </c>
      <c r="D57" s="48">
        <f>SUM(D54:D56)</f>
        <v>0</v>
      </c>
      <c r="E57" s="49">
        <f t="shared" si="5"/>
        <v>196974007</v>
      </c>
      <c r="F57" s="50">
        <f t="shared" si="5"/>
        <v>164280629</v>
      </c>
      <c r="G57" s="50">
        <f t="shared" si="5"/>
        <v>11051914</v>
      </c>
      <c r="H57" s="50">
        <f t="shared" si="5"/>
        <v>8126235</v>
      </c>
      <c r="I57" s="50">
        <f t="shared" si="5"/>
        <v>98005018</v>
      </c>
      <c r="J57" s="50">
        <f t="shared" si="5"/>
        <v>117183167</v>
      </c>
      <c r="K57" s="50">
        <f t="shared" si="5"/>
        <v>7617199</v>
      </c>
      <c r="L57" s="50">
        <f t="shared" si="5"/>
        <v>-6294014</v>
      </c>
      <c r="M57" s="50">
        <f t="shared" si="5"/>
        <v>25356213</v>
      </c>
      <c r="N57" s="50">
        <f t="shared" si="5"/>
        <v>26679398</v>
      </c>
      <c r="O57" s="50">
        <f t="shared" si="5"/>
        <v>40259250</v>
      </c>
      <c r="P57" s="50">
        <f t="shared" si="5"/>
        <v>38559663</v>
      </c>
      <c r="Q57" s="50">
        <f t="shared" si="5"/>
        <v>10370624</v>
      </c>
      <c r="R57" s="50">
        <f t="shared" si="5"/>
        <v>89189537</v>
      </c>
      <c r="S57" s="50">
        <f t="shared" si="5"/>
        <v>49465385</v>
      </c>
      <c r="T57" s="50">
        <f t="shared" si="5"/>
        <v>14063133</v>
      </c>
      <c r="U57" s="50">
        <f t="shared" si="5"/>
        <v>23035561</v>
      </c>
      <c r="V57" s="50">
        <f t="shared" si="5"/>
        <v>86564079</v>
      </c>
      <c r="W57" s="50">
        <f t="shared" si="5"/>
        <v>319616181</v>
      </c>
      <c r="X57" s="50">
        <f t="shared" si="5"/>
        <v>164280629</v>
      </c>
      <c r="Y57" s="50">
        <f t="shared" si="5"/>
        <v>155335552</v>
      </c>
      <c r="Z57" s="51">
        <f>+IF(X57&lt;&gt;0,+(Y57/X57)*100,0)</f>
        <v>94.555001977743828</v>
      </c>
      <c r="AA57" s="48">
        <f>SUM(AA54:AA56)</f>
        <v>164280629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127124047</v>
      </c>
      <c r="D60" s="65">
        <f>SUM(D57:D59)</f>
        <v>0</v>
      </c>
      <c r="E60" s="66">
        <f t="shared" si="6"/>
        <v>196974007</v>
      </c>
      <c r="F60" s="67">
        <f t="shared" si="6"/>
        <v>164280629</v>
      </c>
      <c r="G60" s="67">
        <f t="shared" si="6"/>
        <v>11051914</v>
      </c>
      <c r="H60" s="67">
        <f t="shared" si="6"/>
        <v>8126235</v>
      </c>
      <c r="I60" s="67">
        <f t="shared" si="6"/>
        <v>98005018</v>
      </c>
      <c r="J60" s="67">
        <f t="shared" si="6"/>
        <v>117183167</v>
      </c>
      <c r="K60" s="67">
        <f t="shared" si="6"/>
        <v>7617199</v>
      </c>
      <c r="L60" s="67">
        <f t="shared" si="6"/>
        <v>-6294014</v>
      </c>
      <c r="M60" s="67">
        <f t="shared" si="6"/>
        <v>25356213</v>
      </c>
      <c r="N60" s="67">
        <f t="shared" si="6"/>
        <v>26679398</v>
      </c>
      <c r="O60" s="67">
        <f t="shared" si="6"/>
        <v>40259250</v>
      </c>
      <c r="P60" s="67">
        <f t="shared" si="6"/>
        <v>38559663</v>
      </c>
      <c r="Q60" s="67">
        <f t="shared" si="6"/>
        <v>10370624</v>
      </c>
      <c r="R60" s="67">
        <f t="shared" si="6"/>
        <v>89189537</v>
      </c>
      <c r="S60" s="67">
        <f t="shared" si="6"/>
        <v>49465385</v>
      </c>
      <c r="T60" s="67">
        <f t="shared" si="6"/>
        <v>14063133</v>
      </c>
      <c r="U60" s="67">
        <f t="shared" si="6"/>
        <v>23035561</v>
      </c>
      <c r="V60" s="67">
        <f t="shared" si="6"/>
        <v>86564079</v>
      </c>
      <c r="W60" s="67">
        <f t="shared" si="6"/>
        <v>319616181</v>
      </c>
      <c r="X60" s="67">
        <f t="shared" si="6"/>
        <v>164280629</v>
      </c>
      <c r="Y60" s="67">
        <f t="shared" si="6"/>
        <v>155335552</v>
      </c>
      <c r="Z60" s="68">
        <f>+IF(X60&lt;&gt;0,+(Y60/X60)*100,0)</f>
        <v>94.555001977743828</v>
      </c>
      <c r="AA60" s="65">
        <f>SUM(AA57:AA59)</f>
        <v>164280629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107507282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>
        <v>10739068</v>
      </c>
      <c r="L7" s="22">
        <v>7841827</v>
      </c>
      <c r="M7" s="22">
        <v>7324275</v>
      </c>
      <c r="N7" s="22">
        <v>25905170</v>
      </c>
      <c r="O7" s="22">
        <v>6470823</v>
      </c>
      <c r="P7" s="22">
        <v>10093173</v>
      </c>
      <c r="Q7" s="22">
        <v>4628989</v>
      </c>
      <c r="R7" s="22">
        <v>21192985</v>
      </c>
      <c r="S7" s="22">
        <v>6784488</v>
      </c>
      <c r="T7" s="22">
        <v>6156074</v>
      </c>
      <c r="U7" s="22">
        <v>7172691</v>
      </c>
      <c r="V7" s="22">
        <v>20113253</v>
      </c>
      <c r="W7" s="22">
        <v>94565339</v>
      </c>
      <c r="X7" s="22">
        <v>125896114</v>
      </c>
      <c r="Y7" s="22">
        <v>-31330775</v>
      </c>
      <c r="Z7" s="23">
        <v>-24.886212929495187</v>
      </c>
      <c r="AA7" s="20">
        <v>125896114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46273</v>
      </c>
      <c r="D20" s="20"/>
      <c r="E20" s="21">
        <v>121506</v>
      </c>
      <c r="F20" s="22">
        <v>121506</v>
      </c>
      <c r="G20" s="22">
        <v>5429</v>
      </c>
      <c r="H20" s="22">
        <v>4259</v>
      </c>
      <c r="I20" s="22"/>
      <c r="J20" s="22">
        <v>9688</v>
      </c>
      <c r="K20" s="22">
        <v>3042</v>
      </c>
      <c r="L20" s="22"/>
      <c r="M20" s="22"/>
      <c r="N20" s="22">
        <v>3042</v>
      </c>
      <c r="O20" s="22">
        <v>3042</v>
      </c>
      <c r="P20" s="22">
        <v>5429</v>
      </c>
      <c r="Q20" s="22">
        <v>1521</v>
      </c>
      <c r="R20" s="22">
        <v>9992</v>
      </c>
      <c r="S20" s="22"/>
      <c r="T20" s="22"/>
      <c r="U20" s="22"/>
      <c r="V20" s="22"/>
      <c r="W20" s="22">
        <v>22722</v>
      </c>
      <c r="X20" s="22">
        <v>121506</v>
      </c>
      <c r="Y20" s="22">
        <v>-98784</v>
      </c>
      <c r="Z20" s="18">
        <v>-81.299688904251639</v>
      </c>
      <c r="AA20" s="20">
        <v>121506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107553555</v>
      </c>
      <c r="D33" s="29">
        <f t="shared" ref="D33:Y33" si="0">SUM(D6:D32)</f>
        <v>0</v>
      </c>
      <c r="E33" s="30">
        <f t="shared" si="0"/>
        <v>126017620</v>
      </c>
      <c r="F33" s="31">
        <f t="shared" si="0"/>
        <v>126017620</v>
      </c>
      <c r="G33" s="31">
        <f t="shared" si="0"/>
        <v>9325709</v>
      </c>
      <c r="H33" s="31">
        <f t="shared" si="0"/>
        <v>8309842</v>
      </c>
      <c r="I33" s="31">
        <f t="shared" si="0"/>
        <v>9728068</v>
      </c>
      <c r="J33" s="31">
        <f t="shared" si="0"/>
        <v>27363619</v>
      </c>
      <c r="K33" s="31">
        <f t="shared" si="0"/>
        <v>10742110</v>
      </c>
      <c r="L33" s="31">
        <f t="shared" si="0"/>
        <v>7841827</v>
      </c>
      <c r="M33" s="31">
        <f t="shared" si="0"/>
        <v>7324275</v>
      </c>
      <c r="N33" s="31">
        <f t="shared" si="0"/>
        <v>25908212</v>
      </c>
      <c r="O33" s="31">
        <f t="shared" si="0"/>
        <v>6473865</v>
      </c>
      <c r="P33" s="31">
        <f t="shared" si="0"/>
        <v>10098602</v>
      </c>
      <c r="Q33" s="31">
        <f t="shared" si="0"/>
        <v>4630510</v>
      </c>
      <c r="R33" s="31">
        <f t="shared" si="0"/>
        <v>21202977</v>
      </c>
      <c r="S33" s="31">
        <f t="shared" si="0"/>
        <v>6784488</v>
      </c>
      <c r="T33" s="31">
        <f t="shared" si="0"/>
        <v>6156074</v>
      </c>
      <c r="U33" s="31">
        <f t="shared" si="0"/>
        <v>7172691</v>
      </c>
      <c r="V33" s="31">
        <f t="shared" si="0"/>
        <v>20113253</v>
      </c>
      <c r="W33" s="31">
        <f t="shared" si="0"/>
        <v>94588061</v>
      </c>
      <c r="X33" s="31">
        <f t="shared" si="0"/>
        <v>126017620</v>
      </c>
      <c r="Y33" s="31">
        <f t="shared" si="0"/>
        <v>-31429559</v>
      </c>
      <c r="Z33" s="32">
        <f>+IF(X33&lt;&gt;0,+(Y33/X33)*100,0)</f>
        <v>-24.94060671833034</v>
      </c>
      <c r="AA33" s="29">
        <f>SUM(AA6:AA32)</f>
        <v>126017620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29130090</v>
      </c>
      <c r="D35" s="20"/>
      <c r="E35" s="21">
        <v>30405651</v>
      </c>
      <c r="F35" s="22">
        <v>23005316</v>
      </c>
      <c r="G35" s="22">
        <v>2304017</v>
      </c>
      <c r="H35" s="22">
        <v>2392456</v>
      </c>
      <c r="I35" s="22">
        <v>1232304</v>
      </c>
      <c r="J35" s="22">
        <v>5928777</v>
      </c>
      <c r="K35" s="22">
        <v>1506508</v>
      </c>
      <c r="L35" s="22">
        <v>1243630</v>
      </c>
      <c r="M35" s="22">
        <v>1460413</v>
      </c>
      <c r="N35" s="22">
        <v>4210551</v>
      </c>
      <c r="O35" s="22">
        <v>1441347</v>
      </c>
      <c r="P35" s="22">
        <v>1314613</v>
      </c>
      <c r="Q35" s="22">
        <v>1179730</v>
      </c>
      <c r="R35" s="22">
        <v>3935690</v>
      </c>
      <c r="S35" s="22">
        <v>1157242</v>
      </c>
      <c r="T35" s="22">
        <v>1274753</v>
      </c>
      <c r="U35" s="22">
        <v>2300640</v>
      </c>
      <c r="V35" s="22">
        <v>4732635</v>
      </c>
      <c r="W35" s="22">
        <v>18807653</v>
      </c>
      <c r="X35" s="22">
        <v>23005316</v>
      </c>
      <c r="Y35" s="22">
        <v>-4197663</v>
      </c>
      <c r="Z35" s="23">
        <v>-18.246491376167143</v>
      </c>
      <c r="AA35" s="20">
        <v>23005316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27510644</v>
      </c>
      <c r="D38" s="20"/>
      <c r="E38" s="21">
        <v>29363119</v>
      </c>
      <c r="F38" s="22">
        <v>29127864</v>
      </c>
      <c r="G38" s="22">
        <v>490759</v>
      </c>
      <c r="H38" s="22">
        <v>2739139</v>
      </c>
      <c r="I38" s="22">
        <v>2378388</v>
      </c>
      <c r="J38" s="22">
        <v>5608286</v>
      </c>
      <c r="K38" s="22">
        <v>3082990</v>
      </c>
      <c r="L38" s="22">
        <v>1826376</v>
      </c>
      <c r="M38" s="22">
        <v>1847384</v>
      </c>
      <c r="N38" s="22">
        <v>6756750</v>
      </c>
      <c r="O38" s="22">
        <v>2023830</v>
      </c>
      <c r="P38" s="22">
        <v>371650</v>
      </c>
      <c r="Q38" s="22">
        <v>4251090</v>
      </c>
      <c r="R38" s="22">
        <v>6646570</v>
      </c>
      <c r="S38" s="22">
        <v>10339</v>
      </c>
      <c r="T38" s="22">
        <v>3144066</v>
      </c>
      <c r="U38" s="22">
        <v>3601852</v>
      </c>
      <c r="V38" s="22">
        <v>6756257</v>
      </c>
      <c r="W38" s="22">
        <v>25767863</v>
      </c>
      <c r="X38" s="22">
        <v>29127864</v>
      </c>
      <c r="Y38" s="22">
        <v>-3360001</v>
      </c>
      <c r="Z38" s="23">
        <v>-11.535349794272591</v>
      </c>
      <c r="AA38" s="20">
        <v>29127864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37197649</v>
      </c>
      <c r="D40" s="20"/>
      <c r="E40" s="21">
        <v>8317606</v>
      </c>
      <c r="F40" s="22">
        <v>8317606</v>
      </c>
      <c r="G40" s="22"/>
      <c r="H40" s="22"/>
      <c r="I40" s="22">
        <v>1695996</v>
      </c>
      <c r="J40" s="22">
        <v>1695996</v>
      </c>
      <c r="K40" s="22"/>
      <c r="L40" s="22"/>
      <c r="M40" s="22">
        <v>2988709</v>
      </c>
      <c r="N40" s="22">
        <v>2988709</v>
      </c>
      <c r="O40" s="22">
        <v>1118873</v>
      </c>
      <c r="P40" s="22">
        <v>928537</v>
      </c>
      <c r="Q40" s="22">
        <v>-1638267</v>
      </c>
      <c r="R40" s="22">
        <v>409143</v>
      </c>
      <c r="S40" s="22">
        <v>557721</v>
      </c>
      <c r="T40" s="22">
        <v>576312</v>
      </c>
      <c r="U40" s="22">
        <v>557721</v>
      </c>
      <c r="V40" s="22">
        <v>1691754</v>
      </c>
      <c r="W40" s="22">
        <v>6785602</v>
      </c>
      <c r="X40" s="22">
        <v>8317606</v>
      </c>
      <c r="Y40" s="22">
        <v>-1532004</v>
      </c>
      <c r="Z40" s="23">
        <v>-18.418809450700117</v>
      </c>
      <c r="AA40" s="20">
        <v>8317606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1658344</v>
      </c>
      <c r="D42" s="20"/>
      <c r="E42" s="21">
        <v>6819036</v>
      </c>
      <c r="F42" s="22">
        <v>13843186</v>
      </c>
      <c r="G42" s="22"/>
      <c r="H42" s="22">
        <v>886590</v>
      </c>
      <c r="I42" s="22">
        <v>400435</v>
      </c>
      <c r="J42" s="22">
        <v>1287025</v>
      </c>
      <c r="K42" s="22">
        <v>269044</v>
      </c>
      <c r="L42" s="22">
        <v>2007560</v>
      </c>
      <c r="M42" s="22">
        <v>393000</v>
      </c>
      <c r="N42" s="22">
        <v>2669604</v>
      </c>
      <c r="O42" s="22">
        <v>2783176</v>
      </c>
      <c r="P42" s="22">
        <v>1322249</v>
      </c>
      <c r="Q42" s="22">
        <v>2038138</v>
      </c>
      <c r="R42" s="22">
        <v>6143563</v>
      </c>
      <c r="S42" s="22">
        <v>246000</v>
      </c>
      <c r="T42" s="22">
        <v>1235217</v>
      </c>
      <c r="U42" s="22">
        <v>1754150</v>
      </c>
      <c r="V42" s="22">
        <v>3235367</v>
      </c>
      <c r="W42" s="22">
        <v>13335559</v>
      </c>
      <c r="X42" s="22">
        <v>13843186</v>
      </c>
      <c r="Y42" s="22">
        <v>-507627</v>
      </c>
      <c r="Z42" s="23">
        <v>-3.6669809970045915</v>
      </c>
      <c r="AA42" s="20">
        <v>13843186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306390</v>
      </c>
      <c r="D45" s="20"/>
      <c r="E45" s="21">
        <v>182320</v>
      </c>
      <c r="F45" s="22">
        <v>289320</v>
      </c>
      <c r="G45" s="22">
        <v>22605</v>
      </c>
      <c r="H45" s="22">
        <v>26486</v>
      </c>
      <c r="I45" s="22">
        <v>22246</v>
      </c>
      <c r="J45" s="22">
        <v>71337</v>
      </c>
      <c r="K45" s="22">
        <v>28104</v>
      </c>
      <c r="L45" s="22">
        <v>32248</v>
      </c>
      <c r="M45" s="22">
        <v>31015</v>
      </c>
      <c r="N45" s="22">
        <v>91367</v>
      </c>
      <c r="O45" s="22">
        <v>25510</v>
      </c>
      <c r="P45" s="22">
        <v>21969</v>
      </c>
      <c r="Q45" s="22">
        <v>31541</v>
      </c>
      <c r="R45" s="22">
        <v>79020</v>
      </c>
      <c r="S45" s="22">
        <v>32619</v>
      </c>
      <c r="T45" s="22">
        <v>41118</v>
      </c>
      <c r="U45" s="22">
        <v>28531</v>
      </c>
      <c r="V45" s="22">
        <v>102268</v>
      </c>
      <c r="W45" s="22">
        <v>343992</v>
      </c>
      <c r="X45" s="22">
        <v>289320</v>
      </c>
      <c r="Y45" s="22">
        <v>54672</v>
      </c>
      <c r="Z45" s="23">
        <v>18.896723351306512</v>
      </c>
      <c r="AA45" s="20">
        <v>289320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95803117</v>
      </c>
      <c r="D48" s="29">
        <f t="shared" ref="D48:Y48" si="1">SUM(D35:D47)</f>
        <v>0</v>
      </c>
      <c r="E48" s="30">
        <f t="shared" si="1"/>
        <v>75087732</v>
      </c>
      <c r="F48" s="31">
        <f t="shared" si="1"/>
        <v>74583292</v>
      </c>
      <c r="G48" s="31">
        <f t="shared" si="1"/>
        <v>2817381</v>
      </c>
      <c r="H48" s="31">
        <f t="shared" si="1"/>
        <v>6044671</v>
      </c>
      <c r="I48" s="31">
        <f t="shared" si="1"/>
        <v>5729369</v>
      </c>
      <c r="J48" s="31">
        <f t="shared" si="1"/>
        <v>14591421</v>
      </c>
      <c r="K48" s="31">
        <f t="shared" si="1"/>
        <v>4886646</v>
      </c>
      <c r="L48" s="31">
        <f t="shared" si="1"/>
        <v>5109814</v>
      </c>
      <c r="M48" s="31">
        <f t="shared" si="1"/>
        <v>6720521</v>
      </c>
      <c r="N48" s="31">
        <f t="shared" si="1"/>
        <v>16716981</v>
      </c>
      <c r="O48" s="31">
        <f t="shared" si="1"/>
        <v>7392736</v>
      </c>
      <c r="P48" s="31">
        <f t="shared" si="1"/>
        <v>3959018</v>
      </c>
      <c r="Q48" s="31">
        <f t="shared" si="1"/>
        <v>5862232</v>
      </c>
      <c r="R48" s="31">
        <f t="shared" si="1"/>
        <v>17213986</v>
      </c>
      <c r="S48" s="31">
        <f t="shared" si="1"/>
        <v>2003921</v>
      </c>
      <c r="T48" s="31">
        <f t="shared" si="1"/>
        <v>6271466</v>
      </c>
      <c r="U48" s="31">
        <f t="shared" si="1"/>
        <v>8242894</v>
      </c>
      <c r="V48" s="31">
        <f t="shared" si="1"/>
        <v>16518281</v>
      </c>
      <c r="W48" s="31">
        <f t="shared" si="1"/>
        <v>65040669</v>
      </c>
      <c r="X48" s="31">
        <f t="shared" si="1"/>
        <v>74583292</v>
      </c>
      <c r="Y48" s="31">
        <f t="shared" si="1"/>
        <v>-9542623</v>
      </c>
      <c r="Z48" s="32">
        <f>+IF(X48&lt;&gt;0,+(Y48/X48)*100,0)</f>
        <v>-12.794585414652923</v>
      </c>
      <c r="AA48" s="29">
        <f>SUM(AA35:AA47)</f>
        <v>74583292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11750438</v>
      </c>
      <c r="D49" s="39">
        <f t="shared" si="2"/>
        <v>0</v>
      </c>
      <c r="E49" s="40">
        <f t="shared" si="2"/>
        <v>50929888</v>
      </c>
      <c r="F49" s="41">
        <f t="shared" si="2"/>
        <v>51434328</v>
      </c>
      <c r="G49" s="41">
        <f t="shared" si="2"/>
        <v>6508328</v>
      </c>
      <c r="H49" s="41">
        <f t="shared" si="2"/>
        <v>2265171</v>
      </c>
      <c r="I49" s="41">
        <f t="shared" si="2"/>
        <v>3998699</v>
      </c>
      <c r="J49" s="41">
        <f t="shared" si="2"/>
        <v>12772198</v>
      </c>
      <c r="K49" s="41">
        <f t="shared" si="2"/>
        <v>5855464</v>
      </c>
      <c r="L49" s="41">
        <f t="shared" si="2"/>
        <v>2732013</v>
      </c>
      <c r="M49" s="41">
        <f t="shared" si="2"/>
        <v>603754</v>
      </c>
      <c r="N49" s="41">
        <f t="shared" si="2"/>
        <v>9191231</v>
      </c>
      <c r="O49" s="41">
        <f t="shared" si="2"/>
        <v>-918871</v>
      </c>
      <c r="P49" s="41">
        <f t="shared" si="2"/>
        <v>6139584</v>
      </c>
      <c r="Q49" s="41">
        <f t="shared" si="2"/>
        <v>-1231722</v>
      </c>
      <c r="R49" s="41">
        <f t="shared" si="2"/>
        <v>3988991</v>
      </c>
      <c r="S49" s="41">
        <f t="shared" si="2"/>
        <v>4780567</v>
      </c>
      <c r="T49" s="41">
        <f t="shared" si="2"/>
        <v>-115392</v>
      </c>
      <c r="U49" s="41">
        <f t="shared" si="2"/>
        <v>-1070203</v>
      </c>
      <c r="V49" s="41">
        <f t="shared" si="2"/>
        <v>3594972</v>
      </c>
      <c r="W49" s="41">
        <f t="shared" si="2"/>
        <v>29547392</v>
      </c>
      <c r="X49" s="41">
        <f t="shared" si="2"/>
        <v>51434328</v>
      </c>
      <c r="Y49" s="41">
        <f t="shared" si="2"/>
        <v>-21886936</v>
      </c>
      <c r="Z49" s="42">
        <f>+IF(X49&lt;&gt;0,+(Y49/X49)*100,0)</f>
        <v>-42.553167993173737</v>
      </c>
      <c r="AA49" s="39">
        <f>+AA33-AA48</f>
        <v>51434328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11750438</v>
      </c>
      <c r="D52" s="48">
        <f t="shared" si="3"/>
        <v>0</v>
      </c>
      <c r="E52" s="49">
        <f t="shared" si="3"/>
        <v>50929888</v>
      </c>
      <c r="F52" s="50">
        <f t="shared" si="3"/>
        <v>51434328</v>
      </c>
      <c r="G52" s="50">
        <f t="shared" si="3"/>
        <v>6508328</v>
      </c>
      <c r="H52" s="50">
        <f t="shared" si="3"/>
        <v>2265171</v>
      </c>
      <c r="I52" s="50">
        <f t="shared" si="3"/>
        <v>3998699</v>
      </c>
      <c r="J52" s="50">
        <f t="shared" si="3"/>
        <v>12772198</v>
      </c>
      <c r="K52" s="50">
        <f t="shared" si="3"/>
        <v>5855464</v>
      </c>
      <c r="L52" s="50">
        <f t="shared" si="3"/>
        <v>2732013</v>
      </c>
      <c r="M52" s="50">
        <f t="shared" si="3"/>
        <v>603754</v>
      </c>
      <c r="N52" s="50">
        <f t="shared" si="3"/>
        <v>9191231</v>
      </c>
      <c r="O52" s="50">
        <f t="shared" si="3"/>
        <v>-918871</v>
      </c>
      <c r="P52" s="50">
        <f t="shared" si="3"/>
        <v>6139584</v>
      </c>
      <c r="Q52" s="50">
        <f t="shared" si="3"/>
        <v>-1231722</v>
      </c>
      <c r="R52" s="50">
        <f t="shared" si="3"/>
        <v>3988991</v>
      </c>
      <c r="S52" s="50">
        <f t="shared" si="3"/>
        <v>4780567</v>
      </c>
      <c r="T52" s="50">
        <f t="shared" si="3"/>
        <v>-115392</v>
      </c>
      <c r="U52" s="50">
        <f t="shared" si="3"/>
        <v>-1070203</v>
      </c>
      <c r="V52" s="50">
        <f t="shared" si="3"/>
        <v>3594972</v>
      </c>
      <c r="W52" s="50">
        <f t="shared" si="3"/>
        <v>29547392</v>
      </c>
      <c r="X52" s="50">
        <f t="shared" si="3"/>
        <v>51434328</v>
      </c>
      <c r="Y52" s="50">
        <f t="shared" si="3"/>
        <v>-21886936</v>
      </c>
      <c r="Z52" s="51">
        <f>+IF(X52&lt;&gt;0,+(Y52/X52)*100,0)</f>
        <v>-42.553167993173737</v>
      </c>
      <c r="AA52" s="48">
        <f>SUM(AA49:AA51)</f>
        <v>51434328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11750438</v>
      </c>
      <c r="D54" s="54">
        <f>+D52-D53</f>
        <v>0</v>
      </c>
      <c r="E54" s="55">
        <f t="shared" si="4"/>
        <v>50929888</v>
      </c>
      <c r="F54" s="56">
        <f t="shared" si="4"/>
        <v>51434328</v>
      </c>
      <c r="G54" s="56">
        <f t="shared" si="4"/>
        <v>6508328</v>
      </c>
      <c r="H54" s="56">
        <f t="shared" si="4"/>
        <v>2265171</v>
      </c>
      <c r="I54" s="56">
        <f t="shared" si="4"/>
        <v>3998699</v>
      </c>
      <c r="J54" s="56">
        <f t="shared" si="4"/>
        <v>12772198</v>
      </c>
      <c r="K54" s="56">
        <f t="shared" si="4"/>
        <v>5855464</v>
      </c>
      <c r="L54" s="56">
        <f t="shared" si="4"/>
        <v>2732013</v>
      </c>
      <c r="M54" s="56">
        <f t="shared" si="4"/>
        <v>603754</v>
      </c>
      <c r="N54" s="56">
        <f t="shared" si="4"/>
        <v>9191231</v>
      </c>
      <c r="O54" s="56">
        <f t="shared" si="4"/>
        <v>-918871</v>
      </c>
      <c r="P54" s="56">
        <f t="shared" si="4"/>
        <v>6139584</v>
      </c>
      <c r="Q54" s="56">
        <f t="shared" si="4"/>
        <v>-1231722</v>
      </c>
      <c r="R54" s="56">
        <f t="shared" si="4"/>
        <v>3988991</v>
      </c>
      <c r="S54" s="56">
        <f t="shared" si="4"/>
        <v>4780567</v>
      </c>
      <c r="T54" s="56">
        <f t="shared" si="4"/>
        <v>-115392</v>
      </c>
      <c r="U54" s="56">
        <f t="shared" si="4"/>
        <v>-1070203</v>
      </c>
      <c r="V54" s="56">
        <f t="shared" si="4"/>
        <v>3594972</v>
      </c>
      <c r="W54" s="56">
        <f t="shared" si="4"/>
        <v>29547392</v>
      </c>
      <c r="X54" s="56">
        <f t="shared" si="4"/>
        <v>51434328</v>
      </c>
      <c r="Y54" s="56">
        <f t="shared" si="4"/>
        <v>-21886936</v>
      </c>
      <c r="Z54" s="57">
        <f>+IF(X54&lt;&gt;0,+(Y54/X54)*100,0)</f>
        <v>-42.553167993173737</v>
      </c>
      <c r="AA54" s="54">
        <f>+AA52-AA53</f>
        <v>51434328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11750438</v>
      </c>
      <c r="D57" s="48">
        <f>SUM(D54:D56)</f>
        <v>0</v>
      </c>
      <c r="E57" s="49">
        <f t="shared" si="5"/>
        <v>50929888</v>
      </c>
      <c r="F57" s="50">
        <f t="shared" si="5"/>
        <v>51434328</v>
      </c>
      <c r="G57" s="50">
        <f t="shared" si="5"/>
        <v>6508328</v>
      </c>
      <c r="H57" s="50">
        <f t="shared" si="5"/>
        <v>2265171</v>
      </c>
      <c r="I57" s="50">
        <f t="shared" si="5"/>
        <v>3998699</v>
      </c>
      <c r="J57" s="50">
        <f t="shared" si="5"/>
        <v>12772198</v>
      </c>
      <c r="K57" s="50">
        <f t="shared" si="5"/>
        <v>5855464</v>
      </c>
      <c r="L57" s="50">
        <f t="shared" si="5"/>
        <v>2732013</v>
      </c>
      <c r="M57" s="50">
        <f t="shared" si="5"/>
        <v>603754</v>
      </c>
      <c r="N57" s="50">
        <f t="shared" si="5"/>
        <v>9191231</v>
      </c>
      <c r="O57" s="50">
        <f t="shared" si="5"/>
        <v>-918871</v>
      </c>
      <c r="P57" s="50">
        <f t="shared" si="5"/>
        <v>6139584</v>
      </c>
      <c r="Q57" s="50">
        <f t="shared" si="5"/>
        <v>-1231722</v>
      </c>
      <c r="R57" s="50">
        <f t="shared" si="5"/>
        <v>3988991</v>
      </c>
      <c r="S57" s="50">
        <f t="shared" si="5"/>
        <v>4780567</v>
      </c>
      <c r="T57" s="50">
        <f t="shared" si="5"/>
        <v>-115392</v>
      </c>
      <c r="U57" s="50">
        <f t="shared" si="5"/>
        <v>-1070203</v>
      </c>
      <c r="V57" s="50">
        <f t="shared" si="5"/>
        <v>3594972</v>
      </c>
      <c r="W57" s="50">
        <f t="shared" si="5"/>
        <v>29547392</v>
      </c>
      <c r="X57" s="50">
        <f t="shared" si="5"/>
        <v>51434328</v>
      </c>
      <c r="Y57" s="50">
        <f t="shared" si="5"/>
        <v>-21886936</v>
      </c>
      <c r="Z57" s="51">
        <f>+IF(X57&lt;&gt;0,+(Y57/X57)*100,0)</f>
        <v>-42.553167993173737</v>
      </c>
      <c r="AA57" s="48">
        <f>SUM(AA54:AA56)</f>
        <v>51434328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11750438</v>
      </c>
      <c r="D60" s="65">
        <f>SUM(D57:D59)</f>
        <v>0</v>
      </c>
      <c r="E60" s="66">
        <f t="shared" si="6"/>
        <v>50929888</v>
      </c>
      <c r="F60" s="67">
        <f t="shared" si="6"/>
        <v>51434328</v>
      </c>
      <c r="G60" s="67">
        <f t="shared" si="6"/>
        <v>6508328</v>
      </c>
      <c r="H60" s="67">
        <f t="shared" si="6"/>
        <v>2265171</v>
      </c>
      <c r="I60" s="67">
        <f t="shared" si="6"/>
        <v>3998699</v>
      </c>
      <c r="J60" s="67">
        <f t="shared" si="6"/>
        <v>12772198</v>
      </c>
      <c r="K60" s="67">
        <f t="shared" si="6"/>
        <v>5855464</v>
      </c>
      <c r="L60" s="67">
        <f t="shared" si="6"/>
        <v>2732013</v>
      </c>
      <c r="M60" s="67">
        <f t="shared" si="6"/>
        <v>603754</v>
      </c>
      <c r="N60" s="67">
        <f t="shared" si="6"/>
        <v>9191231</v>
      </c>
      <c r="O60" s="67">
        <f t="shared" si="6"/>
        <v>-918871</v>
      </c>
      <c r="P60" s="67">
        <f t="shared" si="6"/>
        <v>6139584</v>
      </c>
      <c r="Q60" s="67">
        <f t="shared" si="6"/>
        <v>-1231722</v>
      </c>
      <c r="R60" s="67">
        <f t="shared" si="6"/>
        <v>3988991</v>
      </c>
      <c r="S60" s="67">
        <f t="shared" si="6"/>
        <v>4780567</v>
      </c>
      <c r="T60" s="67">
        <f t="shared" si="6"/>
        <v>-115392</v>
      </c>
      <c r="U60" s="67">
        <f t="shared" si="6"/>
        <v>-1070203</v>
      </c>
      <c r="V60" s="67">
        <f t="shared" si="6"/>
        <v>3594972</v>
      </c>
      <c r="W60" s="67">
        <f t="shared" si="6"/>
        <v>29547392</v>
      </c>
      <c r="X60" s="67">
        <f t="shared" si="6"/>
        <v>51434328</v>
      </c>
      <c r="Y60" s="67">
        <f t="shared" si="6"/>
        <v>-21886936</v>
      </c>
      <c r="Z60" s="68">
        <f>+IF(X60&lt;&gt;0,+(Y60/X60)*100,0)</f>
        <v>-42.553167993173737</v>
      </c>
      <c r="AA60" s="65">
        <f>SUM(AA57:AA59)</f>
        <v>51434328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20000000</v>
      </c>
      <c r="F26" s="22">
        <v>22435000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22434996</v>
      </c>
      <c r="Y26" s="22">
        <v>-22434996</v>
      </c>
      <c r="Z26" s="23">
        <v>-100</v>
      </c>
      <c r="AA26" s="20">
        <v>22435000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20000000</v>
      </c>
      <c r="F33" s="31">
        <f t="shared" si="0"/>
        <v>22435000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22434996</v>
      </c>
      <c r="Y33" s="31">
        <f t="shared" si="0"/>
        <v>-22434996</v>
      </c>
      <c r="Z33" s="32">
        <f>+IF(X33&lt;&gt;0,+(Y33/X33)*100,0)</f>
        <v>-100</v>
      </c>
      <c r="AA33" s="29">
        <f>SUM(AA6:AA32)</f>
        <v>22435000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22435000</v>
      </c>
      <c r="G42" s="22"/>
      <c r="H42" s="22">
        <v>439920</v>
      </c>
      <c r="I42" s="22"/>
      <c r="J42" s="22">
        <v>439920</v>
      </c>
      <c r="K42" s="22"/>
      <c r="L42" s="22">
        <v>2072793</v>
      </c>
      <c r="M42" s="22">
        <v>2486851</v>
      </c>
      <c r="N42" s="22">
        <v>4559644</v>
      </c>
      <c r="O42" s="22">
        <v>3791287</v>
      </c>
      <c r="P42" s="22">
        <v>755000</v>
      </c>
      <c r="Q42" s="22">
        <v>5557319</v>
      </c>
      <c r="R42" s="22">
        <v>10103606</v>
      </c>
      <c r="S42" s="22">
        <v>2630540</v>
      </c>
      <c r="T42" s="22">
        <v>1731546</v>
      </c>
      <c r="U42" s="22">
        <v>-19624152</v>
      </c>
      <c r="V42" s="22">
        <v>-15262066</v>
      </c>
      <c r="W42" s="22">
        <v>-158896</v>
      </c>
      <c r="X42" s="22">
        <v>22434996</v>
      </c>
      <c r="Y42" s="22">
        <v>-22593892</v>
      </c>
      <c r="Z42" s="23">
        <v>-100.70825062772467</v>
      </c>
      <c r="AA42" s="20">
        <v>22435000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20000000</v>
      </c>
      <c r="F48" s="31">
        <f t="shared" si="1"/>
        <v>22435000</v>
      </c>
      <c r="G48" s="31">
        <f t="shared" si="1"/>
        <v>0</v>
      </c>
      <c r="H48" s="31">
        <f t="shared" si="1"/>
        <v>439920</v>
      </c>
      <c r="I48" s="31">
        <f t="shared" si="1"/>
        <v>0</v>
      </c>
      <c r="J48" s="31">
        <f t="shared" si="1"/>
        <v>439920</v>
      </c>
      <c r="K48" s="31">
        <f t="shared" si="1"/>
        <v>0</v>
      </c>
      <c r="L48" s="31">
        <f t="shared" si="1"/>
        <v>2072793</v>
      </c>
      <c r="M48" s="31">
        <f t="shared" si="1"/>
        <v>2486851</v>
      </c>
      <c r="N48" s="31">
        <f t="shared" si="1"/>
        <v>4559644</v>
      </c>
      <c r="O48" s="31">
        <f t="shared" si="1"/>
        <v>3791287</v>
      </c>
      <c r="P48" s="31">
        <f t="shared" si="1"/>
        <v>755000</v>
      </c>
      <c r="Q48" s="31">
        <f t="shared" si="1"/>
        <v>5557319</v>
      </c>
      <c r="R48" s="31">
        <f t="shared" si="1"/>
        <v>10103606</v>
      </c>
      <c r="S48" s="31">
        <f t="shared" si="1"/>
        <v>2630540</v>
      </c>
      <c r="T48" s="31">
        <f t="shared" si="1"/>
        <v>1731546</v>
      </c>
      <c r="U48" s="31">
        <f t="shared" si="1"/>
        <v>-19624152</v>
      </c>
      <c r="V48" s="31">
        <f t="shared" si="1"/>
        <v>-15262066</v>
      </c>
      <c r="W48" s="31">
        <f t="shared" si="1"/>
        <v>-158896</v>
      </c>
      <c r="X48" s="31">
        <f t="shared" si="1"/>
        <v>22434996</v>
      </c>
      <c r="Y48" s="31">
        <f t="shared" si="1"/>
        <v>-22593892</v>
      </c>
      <c r="Z48" s="32">
        <f>+IF(X48&lt;&gt;0,+(Y48/X48)*100,0)</f>
        <v>-100.70825062772467</v>
      </c>
      <c r="AA48" s="29">
        <f>SUM(AA35:AA47)</f>
        <v>22435000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-439920</v>
      </c>
      <c r="I49" s="41">
        <f t="shared" si="2"/>
        <v>0</v>
      </c>
      <c r="J49" s="41">
        <f t="shared" si="2"/>
        <v>-439920</v>
      </c>
      <c r="K49" s="41">
        <f t="shared" si="2"/>
        <v>0</v>
      </c>
      <c r="L49" s="41">
        <f t="shared" si="2"/>
        <v>-2072793</v>
      </c>
      <c r="M49" s="41">
        <f t="shared" si="2"/>
        <v>-2486851</v>
      </c>
      <c r="N49" s="41">
        <f t="shared" si="2"/>
        <v>-4559644</v>
      </c>
      <c r="O49" s="41">
        <f t="shared" si="2"/>
        <v>-3791287</v>
      </c>
      <c r="P49" s="41">
        <f t="shared" si="2"/>
        <v>-755000</v>
      </c>
      <c r="Q49" s="41">
        <f t="shared" si="2"/>
        <v>-5557319</v>
      </c>
      <c r="R49" s="41">
        <f t="shared" si="2"/>
        <v>-10103606</v>
      </c>
      <c r="S49" s="41">
        <f t="shared" si="2"/>
        <v>-2630540</v>
      </c>
      <c r="T49" s="41">
        <f t="shared" si="2"/>
        <v>-1731546</v>
      </c>
      <c r="U49" s="41">
        <f t="shared" si="2"/>
        <v>19624152</v>
      </c>
      <c r="V49" s="41">
        <f t="shared" si="2"/>
        <v>15262066</v>
      </c>
      <c r="W49" s="41">
        <f t="shared" si="2"/>
        <v>158896</v>
      </c>
      <c r="X49" s="41">
        <f t="shared" si="2"/>
        <v>0</v>
      </c>
      <c r="Y49" s="41">
        <f t="shared" si="2"/>
        <v>158896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-439920</v>
      </c>
      <c r="I52" s="50">
        <f t="shared" si="3"/>
        <v>0</v>
      </c>
      <c r="J52" s="50">
        <f t="shared" si="3"/>
        <v>-439920</v>
      </c>
      <c r="K52" s="50">
        <f t="shared" si="3"/>
        <v>0</v>
      </c>
      <c r="L52" s="50">
        <f t="shared" si="3"/>
        <v>-2072793</v>
      </c>
      <c r="M52" s="50">
        <f t="shared" si="3"/>
        <v>-2486851</v>
      </c>
      <c r="N52" s="50">
        <f t="shared" si="3"/>
        <v>-4559644</v>
      </c>
      <c r="O52" s="50">
        <f t="shared" si="3"/>
        <v>-3791287</v>
      </c>
      <c r="P52" s="50">
        <f t="shared" si="3"/>
        <v>-755000</v>
      </c>
      <c r="Q52" s="50">
        <f t="shared" si="3"/>
        <v>-5557319</v>
      </c>
      <c r="R52" s="50">
        <f t="shared" si="3"/>
        <v>-10103606</v>
      </c>
      <c r="S52" s="50">
        <f t="shared" si="3"/>
        <v>-2630540</v>
      </c>
      <c r="T52" s="50">
        <f t="shared" si="3"/>
        <v>-1731546</v>
      </c>
      <c r="U52" s="50">
        <f t="shared" si="3"/>
        <v>19624152</v>
      </c>
      <c r="V52" s="50">
        <f t="shared" si="3"/>
        <v>15262066</v>
      </c>
      <c r="W52" s="50">
        <f t="shared" si="3"/>
        <v>158896</v>
      </c>
      <c r="X52" s="50">
        <f t="shared" si="3"/>
        <v>0</v>
      </c>
      <c r="Y52" s="50">
        <f t="shared" si="3"/>
        <v>158896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-439920</v>
      </c>
      <c r="I54" s="56">
        <f t="shared" si="4"/>
        <v>0</v>
      </c>
      <c r="J54" s="56">
        <f t="shared" si="4"/>
        <v>-439920</v>
      </c>
      <c r="K54" s="56">
        <f t="shared" si="4"/>
        <v>0</v>
      </c>
      <c r="L54" s="56">
        <f t="shared" si="4"/>
        <v>-2072793</v>
      </c>
      <c r="M54" s="56">
        <f t="shared" si="4"/>
        <v>-2486851</v>
      </c>
      <c r="N54" s="56">
        <f t="shared" si="4"/>
        <v>-4559644</v>
      </c>
      <c r="O54" s="56">
        <f t="shared" si="4"/>
        <v>-3791287</v>
      </c>
      <c r="P54" s="56">
        <f t="shared" si="4"/>
        <v>-755000</v>
      </c>
      <c r="Q54" s="56">
        <f t="shared" si="4"/>
        <v>-5557319</v>
      </c>
      <c r="R54" s="56">
        <f t="shared" si="4"/>
        <v>-10103606</v>
      </c>
      <c r="S54" s="56">
        <f t="shared" si="4"/>
        <v>-2630540</v>
      </c>
      <c r="T54" s="56">
        <f t="shared" si="4"/>
        <v>-1731546</v>
      </c>
      <c r="U54" s="56">
        <f t="shared" si="4"/>
        <v>19624152</v>
      </c>
      <c r="V54" s="56">
        <f t="shared" si="4"/>
        <v>15262066</v>
      </c>
      <c r="W54" s="56">
        <f t="shared" si="4"/>
        <v>158896</v>
      </c>
      <c r="X54" s="56">
        <f t="shared" si="4"/>
        <v>0</v>
      </c>
      <c r="Y54" s="56">
        <f t="shared" si="4"/>
        <v>158896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-439920</v>
      </c>
      <c r="I57" s="50">
        <f t="shared" si="5"/>
        <v>0</v>
      </c>
      <c r="J57" s="50">
        <f t="shared" si="5"/>
        <v>-439920</v>
      </c>
      <c r="K57" s="50">
        <f t="shared" si="5"/>
        <v>0</v>
      </c>
      <c r="L57" s="50">
        <f t="shared" si="5"/>
        <v>-2072793</v>
      </c>
      <c r="M57" s="50">
        <f t="shared" si="5"/>
        <v>-2486851</v>
      </c>
      <c r="N57" s="50">
        <f t="shared" si="5"/>
        <v>-4559644</v>
      </c>
      <c r="O57" s="50">
        <f t="shared" si="5"/>
        <v>-3791287</v>
      </c>
      <c r="P57" s="50">
        <f t="shared" si="5"/>
        <v>-755000</v>
      </c>
      <c r="Q57" s="50">
        <f t="shared" si="5"/>
        <v>-5557319</v>
      </c>
      <c r="R57" s="50">
        <f t="shared" si="5"/>
        <v>-10103606</v>
      </c>
      <c r="S57" s="50">
        <f t="shared" si="5"/>
        <v>-2630540</v>
      </c>
      <c r="T57" s="50">
        <f t="shared" si="5"/>
        <v>-1731546</v>
      </c>
      <c r="U57" s="50">
        <f t="shared" si="5"/>
        <v>19624152</v>
      </c>
      <c r="V57" s="50">
        <f t="shared" si="5"/>
        <v>15262066</v>
      </c>
      <c r="W57" s="50">
        <f t="shared" si="5"/>
        <v>158896</v>
      </c>
      <c r="X57" s="50">
        <f t="shared" si="5"/>
        <v>0</v>
      </c>
      <c r="Y57" s="50">
        <f t="shared" si="5"/>
        <v>158896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-439920</v>
      </c>
      <c r="I60" s="67">
        <f t="shared" si="6"/>
        <v>0</v>
      </c>
      <c r="J60" s="67">
        <f t="shared" si="6"/>
        <v>-439920</v>
      </c>
      <c r="K60" s="67">
        <f t="shared" si="6"/>
        <v>0</v>
      </c>
      <c r="L60" s="67">
        <f t="shared" si="6"/>
        <v>-2072793</v>
      </c>
      <c r="M60" s="67">
        <f t="shared" si="6"/>
        <v>-2486851</v>
      </c>
      <c r="N60" s="67">
        <f t="shared" si="6"/>
        <v>-4559644</v>
      </c>
      <c r="O60" s="67">
        <f t="shared" si="6"/>
        <v>-3791287</v>
      </c>
      <c r="P60" s="67">
        <f t="shared" si="6"/>
        <v>-755000</v>
      </c>
      <c r="Q60" s="67">
        <f t="shared" si="6"/>
        <v>-5557319</v>
      </c>
      <c r="R60" s="67">
        <f t="shared" si="6"/>
        <v>-10103606</v>
      </c>
      <c r="S60" s="67">
        <f t="shared" si="6"/>
        <v>-2630540</v>
      </c>
      <c r="T60" s="67">
        <f t="shared" si="6"/>
        <v>-1731546</v>
      </c>
      <c r="U60" s="67">
        <f t="shared" si="6"/>
        <v>19624152</v>
      </c>
      <c r="V60" s="67">
        <f t="shared" si="6"/>
        <v>15262066</v>
      </c>
      <c r="W60" s="67">
        <f t="shared" si="6"/>
        <v>158896</v>
      </c>
      <c r="X60" s="67">
        <f t="shared" si="6"/>
        <v>0</v>
      </c>
      <c r="Y60" s="67">
        <f t="shared" si="6"/>
        <v>158896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128961</v>
      </c>
      <c r="H27" s="22">
        <v>130502</v>
      </c>
      <c r="I27" s="22">
        <v>129869</v>
      </c>
      <c r="J27" s="22">
        <v>389332</v>
      </c>
      <c r="K27" s="22">
        <v>126104</v>
      </c>
      <c r="L27" s="22">
        <v>130179</v>
      </c>
      <c r="M27" s="22">
        <v>129342</v>
      </c>
      <c r="N27" s="22">
        <v>385625</v>
      </c>
      <c r="O27" s="22">
        <v>130866</v>
      </c>
      <c r="P27" s="22">
        <v>129685</v>
      </c>
      <c r="Q27" s="22">
        <v>129840</v>
      </c>
      <c r="R27" s="22">
        <v>390391</v>
      </c>
      <c r="S27" s="22">
        <v>131389</v>
      </c>
      <c r="T27" s="22">
        <v>132914</v>
      </c>
      <c r="U27" s="22">
        <v>130193</v>
      </c>
      <c r="V27" s="22">
        <v>394496</v>
      </c>
      <c r="W27" s="22">
        <v>1559844</v>
      </c>
      <c r="X27" s="22"/>
      <c r="Y27" s="22">
        <v>1559844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205500</v>
      </c>
      <c r="H29" s="22">
        <v>208590</v>
      </c>
      <c r="I29" s="22">
        <v>205395</v>
      </c>
      <c r="J29" s="22">
        <v>619485</v>
      </c>
      <c r="K29" s="22">
        <v>205395</v>
      </c>
      <c r="L29" s="22">
        <v>205447</v>
      </c>
      <c r="M29" s="22">
        <v>205447</v>
      </c>
      <c r="N29" s="22">
        <v>616289</v>
      </c>
      <c r="O29" s="22">
        <v>205395</v>
      </c>
      <c r="P29" s="22">
        <v>205342</v>
      </c>
      <c r="Q29" s="22">
        <v>205289</v>
      </c>
      <c r="R29" s="22">
        <v>616026</v>
      </c>
      <c r="S29" s="22">
        <v>205289</v>
      </c>
      <c r="T29" s="22">
        <v>205342</v>
      </c>
      <c r="U29" s="22">
        <v>201345</v>
      </c>
      <c r="V29" s="22">
        <v>611976</v>
      </c>
      <c r="W29" s="22">
        <v>2463776</v>
      </c>
      <c r="X29" s="22"/>
      <c r="Y29" s="22">
        <v>2463776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2721187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334461</v>
      </c>
      <c r="H33" s="31">
        <f t="shared" si="0"/>
        <v>339092</v>
      </c>
      <c r="I33" s="31">
        <f t="shared" si="0"/>
        <v>335264</v>
      </c>
      <c r="J33" s="31">
        <f t="shared" si="0"/>
        <v>1008817</v>
      </c>
      <c r="K33" s="31">
        <f t="shared" si="0"/>
        <v>331499</v>
      </c>
      <c r="L33" s="31">
        <f t="shared" si="0"/>
        <v>335626</v>
      </c>
      <c r="M33" s="31">
        <f t="shared" si="0"/>
        <v>334789</v>
      </c>
      <c r="N33" s="31">
        <f t="shared" si="0"/>
        <v>1001914</v>
      </c>
      <c r="O33" s="31">
        <f t="shared" si="0"/>
        <v>336261</v>
      </c>
      <c r="P33" s="31">
        <f t="shared" si="0"/>
        <v>335027</v>
      </c>
      <c r="Q33" s="31">
        <f t="shared" si="0"/>
        <v>335129</v>
      </c>
      <c r="R33" s="31">
        <f t="shared" si="0"/>
        <v>1006417</v>
      </c>
      <c r="S33" s="31">
        <f t="shared" si="0"/>
        <v>336678</v>
      </c>
      <c r="T33" s="31">
        <f t="shared" si="0"/>
        <v>338256</v>
      </c>
      <c r="U33" s="31">
        <f t="shared" si="0"/>
        <v>331538</v>
      </c>
      <c r="V33" s="31">
        <f t="shared" si="0"/>
        <v>1006472</v>
      </c>
      <c r="W33" s="31">
        <f t="shared" si="0"/>
        <v>4023620</v>
      </c>
      <c r="X33" s="31">
        <f t="shared" si="0"/>
        <v>0</v>
      </c>
      <c r="Y33" s="31">
        <f t="shared" si="0"/>
        <v>4023620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183105967</v>
      </c>
      <c r="D35" s="20"/>
      <c r="E35" s="21">
        <v>199883298</v>
      </c>
      <c r="F35" s="22">
        <v>180662778</v>
      </c>
      <c r="G35" s="22">
        <v>13161705</v>
      </c>
      <c r="H35" s="22">
        <v>14308275</v>
      </c>
      <c r="I35" s="22">
        <v>15575067</v>
      </c>
      <c r="J35" s="22">
        <v>43045047</v>
      </c>
      <c r="K35" s="22">
        <v>17649041</v>
      </c>
      <c r="L35" s="22">
        <v>15059199</v>
      </c>
      <c r="M35" s="22">
        <v>14043372</v>
      </c>
      <c r="N35" s="22">
        <v>46751612</v>
      </c>
      <c r="O35" s="22">
        <v>14644842</v>
      </c>
      <c r="P35" s="22">
        <v>13905387</v>
      </c>
      <c r="Q35" s="22">
        <v>14787156</v>
      </c>
      <c r="R35" s="22">
        <v>43337385</v>
      </c>
      <c r="S35" s="22">
        <v>14829354</v>
      </c>
      <c r="T35" s="22">
        <v>13703247</v>
      </c>
      <c r="U35" s="22">
        <v>15752681</v>
      </c>
      <c r="V35" s="22">
        <v>44285282</v>
      </c>
      <c r="W35" s="22">
        <v>177419326</v>
      </c>
      <c r="X35" s="22">
        <v>180662778</v>
      </c>
      <c r="Y35" s="22">
        <v>-3243452</v>
      </c>
      <c r="Z35" s="23">
        <v>-1.7953072768536749</v>
      </c>
      <c r="AA35" s="20">
        <v>180662778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245577522</v>
      </c>
      <c r="D38" s="20"/>
      <c r="E38" s="21">
        <v>162407654</v>
      </c>
      <c r="F38" s="22">
        <v>69921451</v>
      </c>
      <c r="G38" s="22">
        <v>15565595</v>
      </c>
      <c r="H38" s="22">
        <v>25310377</v>
      </c>
      <c r="I38" s="22">
        <v>45889496</v>
      </c>
      <c r="J38" s="22">
        <v>86765468</v>
      </c>
      <c r="K38" s="22">
        <v>43951375</v>
      </c>
      <c r="L38" s="22">
        <v>32305443</v>
      </c>
      <c r="M38" s="22">
        <v>18878831</v>
      </c>
      <c r="N38" s="22">
        <v>95135649</v>
      </c>
      <c r="O38" s="22">
        <v>15955804</v>
      </c>
      <c r="P38" s="22">
        <v>-143898233</v>
      </c>
      <c r="Q38" s="22">
        <v>20028508</v>
      </c>
      <c r="R38" s="22">
        <v>-107913921</v>
      </c>
      <c r="S38" s="22">
        <v>26803538</v>
      </c>
      <c r="T38" s="22">
        <v>17249007</v>
      </c>
      <c r="U38" s="22">
        <v>-92670</v>
      </c>
      <c r="V38" s="22">
        <v>43959875</v>
      </c>
      <c r="W38" s="22">
        <v>117947071</v>
      </c>
      <c r="X38" s="22">
        <v>69921451</v>
      </c>
      <c r="Y38" s="22">
        <v>48025620</v>
      </c>
      <c r="Z38" s="23">
        <v>68.685102086911783</v>
      </c>
      <c r="AA38" s="20">
        <v>69921451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219371949</v>
      </c>
      <c r="D42" s="20"/>
      <c r="E42" s="21">
        <v>107737641</v>
      </c>
      <c r="F42" s="22">
        <v>291290609</v>
      </c>
      <c r="G42" s="22">
        <v>1260221</v>
      </c>
      <c r="H42" s="22">
        <v>38173506</v>
      </c>
      <c r="I42" s="22">
        <v>13198125</v>
      </c>
      <c r="J42" s="22">
        <v>52631852</v>
      </c>
      <c r="K42" s="22">
        <v>7123223</v>
      </c>
      <c r="L42" s="22">
        <v>8236735</v>
      </c>
      <c r="M42" s="22">
        <v>17225866</v>
      </c>
      <c r="N42" s="22">
        <v>32585824</v>
      </c>
      <c r="O42" s="22">
        <v>5409546</v>
      </c>
      <c r="P42" s="22">
        <v>186839961</v>
      </c>
      <c r="Q42" s="22">
        <v>40549063</v>
      </c>
      <c r="R42" s="22">
        <v>232798570</v>
      </c>
      <c r="S42" s="22">
        <v>29344329</v>
      </c>
      <c r="T42" s="22">
        <v>31886265</v>
      </c>
      <c r="U42" s="22">
        <v>19277053</v>
      </c>
      <c r="V42" s="22">
        <v>80507647</v>
      </c>
      <c r="W42" s="22">
        <v>398523893</v>
      </c>
      <c r="X42" s="22">
        <v>291290609</v>
      </c>
      <c r="Y42" s="22">
        <v>107233284</v>
      </c>
      <c r="Z42" s="23">
        <v>36.813162074854255</v>
      </c>
      <c r="AA42" s="20">
        <v>291290609</v>
      </c>
    </row>
    <row r="43" spans="1:27" x14ac:dyDescent="0.25">
      <c r="A43" s="19" t="s">
        <v>68</v>
      </c>
      <c r="B43" s="15" t="s">
        <v>32</v>
      </c>
      <c r="C43" s="20">
        <v>9676745</v>
      </c>
      <c r="D43" s="20"/>
      <c r="E43" s="21">
        <v>20900000</v>
      </c>
      <c r="F43" s="22">
        <v>20900000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8771104</v>
      </c>
      <c r="Q43" s="22"/>
      <c r="R43" s="22">
        <v>8771104</v>
      </c>
      <c r="S43" s="22"/>
      <c r="T43" s="22">
        <v>223250</v>
      </c>
      <c r="U43" s="22"/>
      <c r="V43" s="22">
        <v>223250</v>
      </c>
      <c r="W43" s="22">
        <v>8994354</v>
      </c>
      <c r="X43" s="22">
        <v>20900000</v>
      </c>
      <c r="Y43" s="22">
        <v>-11905646</v>
      </c>
      <c r="Z43" s="23">
        <v>-56.964813397129191</v>
      </c>
      <c r="AA43" s="20">
        <v>20900000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76750284</v>
      </c>
      <c r="D45" s="20"/>
      <c r="E45" s="21">
        <v>41725696</v>
      </c>
      <c r="F45" s="22">
        <v>56725696</v>
      </c>
      <c r="G45" s="22">
        <v>6175025</v>
      </c>
      <c r="H45" s="22">
        <v>9366478</v>
      </c>
      <c r="I45" s="22">
        <v>12464970</v>
      </c>
      <c r="J45" s="22">
        <v>28006473</v>
      </c>
      <c r="K45" s="22">
        <v>10113766</v>
      </c>
      <c r="L45" s="22">
        <v>6518534</v>
      </c>
      <c r="M45" s="22">
        <v>5910521</v>
      </c>
      <c r="N45" s="22">
        <v>22542821</v>
      </c>
      <c r="O45" s="22">
        <v>9427723</v>
      </c>
      <c r="P45" s="22">
        <v>8096318</v>
      </c>
      <c r="Q45" s="22">
        <v>5241815</v>
      </c>
      <c r="R45" s="22">
        <v>22765856</v>
      </c>
      <c r="S45" s="22">
        <v>7496946</v>
      </c>
      <c r="T45" s="22">
        <v>8768738</v>
      </c>
      <c r="U45" s="22">
        <v>8054854</v>
      </c>
      <c r="V45" s="22">
        <v>24320538</v>
      </c>
      <c r="W45" s="22">
        <v>97635688</v>
      </c>
      <c r="X45" s="22">
        <v>56725696</v>
      </c>
      <c r="Y45" s="22">
        <v>40909992</v>
      </c>
      <c r="Z45" s="23">
        <v>72.118977614659855</v>
      </c>
      <c r="AA45" s="20">
        <v>56725696</v>
      </c>
    </row>
    <row r="46" spans="1:27" x14ac:dyDescent="0.25">
      <c r="A46" s="19" t="s">
        <v>71</v>
      </c>
      <c r="B46" s="15" t="s">
        <v>32</v>
      </c>
      <c r="C46" s="20">
        <v>6922346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741404813</v>
      </c>
      <c r="D48" s="29">
        <f t="shared" ref="D48:Y48" si="1">SUM(D35:D47)</f>
        <v>0</v>
      </c>
      <c r="E48" s="30">
        <f t="shared" si="1"/>
        <v>532654289</v>
      </c>
      <c r="F48" s="31">
        <f t="shared" si="1"/>
        <v>619500534</v>
      </c>
      <c r="G48" s="31">
        <f t="shared" si="1"/>
        <v>36162546</v>
      </c>
      <c r="H48" s="31">
        <f t="shared" si="1"/>
        <v>87158636</v>
      </c>
      <c r="I48" s="31">
        <f t="shared" si="1"/>
        <v>87127658</v>
      </c>
      <c r="J48" s="31">
        <f t="shared" si="1"/>
        <v>210448840</v>
      </c>
      <c r="K48" s="31">
        <f t="shared" si="1"/>
        <v>78837405</v>
      </c>
      <c r="L48" s="31">
        <f t="shared" si="1"/>
        <v>62119911</v>
      </c>
      <c r="M48" s="31">
        <f t="shared" si="1"/>
        <v>56058590</v>
      </c>
      <c r="N48" s="31">
        <f t="shared" si="1"/>
        <v>197015906</v>
      </c>
      <c r="O48" s="31">
        <f t="shared" si="1"/>
        <v>45437915</v>
      </c>
      <c r="P48" s="31">
        <f t="shared" si="1"/>
        <v>73714537</v>
      </c>
      <c r="Q48" s="31">
        <f t="shared" si="1"/>
        <v>80606542</v>
      </c>
      <c r="R48" s="31">
        <f t="shared" si="1"/>
        <v>199758994</v>
      </c>
      <c r="S48" s="31">
        <f t="shared" si="1"/>
        <v>78474167</v>
      </c>
      <c r="T48" s="31">
        <f t="shared" si="1"/>
        <v>71830507</v>
      </c>
      <c r="U48" s="31">
        <f t="shared" si="1"/>
        <v>42991918</v>
      </c>
      <c r="V48" s="31">
        <f t="shared" si="1"/>
        <v>193296592</v>
      </c>
      <c r="W48" s="31">
        <f t="shared" si="1"/>
        <v>800520332</v>
      </c>
      <c r="X48" s="31">
        <f t="shared" si="1"/>
        <v>619500534</v>
      </c>
      <c r="Y48" s="31">
        <f t="shared" si="1"/>
        <v>181019798</v>
      </c>
      <c r="Z48" s="32">
        <f>+IF(X48&lt;&gt;0,+(Y48/X48)*100,0)</f>
        <v>29.220281188651885</v>
      </c>
      <c r="AA48" s="29">
        <f>SUM(AA35:AA47)</f>
        <v>619500534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-738683626</v>
      </c>
      <c r="D49" s="39">
        <f t="shared" si="2"/>
        <v>0</v>
      </c>
      <c r="E49" s="40">
        <f t="shared" si="2"/>
        <v>-532654289</v>
      </c>
      <c r="F49" s="41">
        <f t="shared" si="2"/>
        <v>-619500534</v>
      </c>
      <c r="G49" s="41">
        <f t="shared" si="2"/>
        <v>-35828085</v>
      </c>
      <c r="H49" s="41">
        <f t="shared" si="2"/>
        <v>-86819544</v>
      </c>
      <c r="I49" s="41">
        <f t="shared" si="2"/>
        <v>-86792394</v>
      </c>
      <c r="J49" s="41">
        <f t="shared" si="2"/>
        <v>-209440023</v>
      </c>
      <c r="K49" s="41">
        <f t="shared" si="2"/>
        <v>-78505906</v>
      </c>
      <c r="L49" s="41">
        <f t="shared" si="2"/>
        <v>-61784285</v>
      </c>
      <c r="M49" s="41">
        <f t="shared" si="2"/>
        <v>-55723801</v>
      </c>
      <c r="N49" s="41">
        <f t="shared" si="2"/>
        <v>-196013992</v>
      </c>
      <c r="O49" s="41">
        <f t="shared" si="2"/>
        <v>-45101654</v>
      </c>
      <c r="P49" s="41">
        <f t="shared" si="2"/>
        <v>-73379510</v>
      </c>
      <c r="Q49" s="41">
        <f t="shared" si="2"/>
        <v>-80271413</v>
      </c>
      <c r="R49" s="41">
        <f t="shared" si="2"/>
        <v>-198752577</v>
      </c>
      <c r="S49" s="41">
        <f t="shared" si="2"/>
        <v>-78137489</v>
      </c>
      <c r="T49" s="41">
        <f t="shared" si="2"/>
        <v>-71492251</v>
      </c>
      <c r="U49" s="41">
        <f t="shared" si="2"/>
        <v>-42660380</v>
      </c>
      <c r="V49" s="41">
        <f t="shared" si="2"/>
        <v>-192290120</v>
      </c>
      <c r="W49" s="41">
        <f t="shared" si="2"/>
        <v>-796496712</v>
      </c>
      <c r="X49" s="41">
        <f t="shared" si="2"/>
        <v>-619500534</v>
      </c>
      <c r="Y49" s="41">
        <f t="shared" si="2"/>
        <v>-176996178</v>
      </c>
      <c r="Z49" s="42">
        <f>+IF(X49&lt;&gt;0,+(Y49/X49)*100,0)</f>
        <v>28.570786994672709</v>
      </c>
      <c r="AA49" s="39">
        <f>+AA33-AA48</f>
        <v>-619500534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-738683626</v>
      </c>
      <c r="D52" s="48">
        <f t="shared" si="3"/>
        <v>0</v>
      </c>
      <c r="E52" s="49">
        <f t="shared" si="3"/>
        <v>-532654289</v>
      </c>
      <c r="F52" s="50">
        <f t="shared" si="3"/>
        <v>-619500534</v>
      </c>
      <c r="G52" s="50">
        <f t="shared" si="3"/>
        <v>-35828085</v>
      </c>
      <c r="H52" s="50">
        <f t="shared" si="3"/>
        <v>-86819544</v>
      </c>
      <c r="I52" s="50">
        <f t="shared" si="3"/>
        <v>-86792394</v>
      </c>
      <c r="J52" s="50">
        <f t="shared" si="3"/>
        <v>-209440023</v>
      </c>
      <c r="K52" s="50">
        <f t="shared" si="3"/>
        <v>-78505906</v>
      </c>
      <c r="L52" s="50">
        <f t="shared" si="3"/>
        <v>-61784285</v>
      </c>
      <c r="M52" s="50">
        <f t="shared" si="3"/>
        <v>-55723801</v>
      </c>
      <c r="N52" s="50">
        <f t="shared" si="3"/>
        <v>-196013992</v>
      </c>
      <c r="O52" s="50">
        <f t="shared" si="3"/>
        <v>-45101654</v>
      </c>
      <c r="P52" s="50">
        <f t="shared" si="3"/>
        <v>-73379510</v>
      </c>
      <c r="Q52" s="50">
        <f t="shared" si="3"/>
        <v>-80271413</v>
      </c>
      <c r="R52" s="50">
        <f t="shared" si="3"/>
        <v>-198752577</v>
      </c>
      <c r="S52" s="50">
        <f t="shared" si="3"/>
        <v>-78137489</v>
      </c>
      <c r="T52" s="50">
        <f t="shared" si="3"/>
        <v>-71492251</v>
      </c>
      <c r="U52" s="50">
        <f t="shared" si="3"/>
        <v>-42660380</v>
      </c>
      <c r="V52" s="50">
        <f t="shared" si="3"/>
        <v>-192290120</v>
      </c>
      <c r="W52" s="50">
        <f t="shared" si="3"/>
        <v>-796496712</v>
      </c>
      <c r="X52" s="50">
        <f t="shared" si="3"/>
        <v>-619500534</v>
      </c>
      <c r="Y52" s="50">
        <f t="shared" si="3"/>
        <v>-176996178</v>
      </c>
      <c r="Z52" s="51">
        <f>+IF(X52&lt;&gt;0,+(Y52/X52)*100,0)</f>
        <v>28.570786994672709</v>
      </c>
      <c r="AA52" s="48">
        <f>SUM(AA49:AA51)</f>
        <v>-619500534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-738683626</v>
      </c>
      <c r="D54" s="54">
        <f>+D52-D53</f>
        <v>0</v>
      </c>
      <c r="E54" s="55">
        <f t="shared" si="4"/>
        <v>-532654289</v>
      </c>
      <c r="F54" s="56">
        <f t="shared" si="4"/>
        <v>-619500534</v>
      </c>
      <c r="G54" s="56">
        <f t="shared" si="4"/>
        <v>-35828085</v>
      </c>
      <c r="H54" s="56">
        <f t="shared" si="4"/>
        <v>-86819544</v>
      </c>
      <c r="I54" s="56">
        <f t="shared" si="4"/>
        <v>-86792394</v>
      </c>
      <c r="J54" s="56">
        <f t="shared" si="4"/>
        <v>-209440023</v>
      </c>
      <c r="K54" s="56">
        <f t="shared" si="4"/>
        <v>-78505906</v>
      </c>
      <c r="L54" s="56">
        <f t="shared" si="4"/>
        <v>-61784285</v>
      </c>
      <c r="M54" s="56">
        <f t="shared" si="4"/>
        <v>-55723801</v>
      </c>
      <c r="N54" s="56">
        <f t="shared" si="4"/>
        <v>-196013992</v>
      </c>
      <c r="O54" s="56">
        <f t="shared" si="4"/>
        <v>-45101654</v>
      </c>
      <c r="P54" s="56">
        <f t="shared" si="4"/>
        <v>-73379510</v>
      </c>
      <c r="Q54" s="56">
        <f t="shared" si="4"/>
        <v>-80271413</v>
      </c>
      <c r="R54" s="56">
        <f t="shared" si="4"/>
        <v>-198752577</v>
      </c>
      <c r="S54" s="56">
        <f t="shared" si="4"/>
        <v>-78137489</v>
      </c>
      <c r="T54" s="56">
        <f t="shared" si="4"/>
        <v>-71492251</v>
      </c>
      <c r="U54" s="56">
        <f t="shared" si="4"/>
        <v>-42660380</v>
      </c>
      <c r="V54" s="56">
        <f t="shared" si="4"/>
        <v>-192290120</v>
      </c>
      <c r="W54" s="56">
        <f t="shared" si="4"/>
        <v>-796496712</v>
      </c>
      <c r="X54" s="56">
        <f t="shared" si="4"/>
        <v>-619500534</v>
      </c>
      <c r="Y54" s="56">
        <f t="shared" si="4"/>
        <v>-176996178</v>
      </c>
      <c r="Z54" s="57">
        <f>+IF(X54&lt;&gt;0,+(Y54/X54)*100,0)</f>
        <v>28.570786994672709</v>
      </c>
      <c r="AA54" s="54">
        <f>+AA52-AA53</f>
        <v>-619500534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-738683626</v>
      </c>
      <c r="D57" s="48">
        <f>SUM(D54:D56)</f>
        <v>0</v>
      </c>
      <c r="E57" s="49">
        <f t="shared" si="5"/>
        <v>-532654289</v>
      </c>
      <c r="F57" s="50">
        <f t="shared" si="5"/>
        <v>-619500534</v>
      </c>
      <c r="G57" s="50">
        <f t="shared" si="5"/>
        <v>-35828085</v>
      </c>
      <c r="H57" s="50">
        <f t="shared" si="5"/>
        <v>-86819544</v>
      </c>
      <c r="I57" s="50">
        <f t="shared" si="5"/>
        <v>-86792394</v>
      </c>
      <c r="J57" s="50">
        <f t="shared" si="5"/>
        <v>-209440023</v>
      </c>
      <c r="K57" s="50">
        <f t="shared" si="5"/>
        <v>-78505906</v>
      </c>
      <c r="L57" s="50">
        <f t="shared" si="5"/>
        <v>-61784285</v>
      </c>
      <c r="M57" s="50">
        <f t="shared" si="5"/>
        <v>-55723801</v>
      </c>
      <c r="N57" s="50">
        <f t="shared" si="5"/>
        <v>-196013992</v>
      </c>
      <c r="O57" s="50">
        <f t="shared" si="5"/>
        <v>-45101654</v>
      </c>
      <c r="P57" s="50">
        <f t="shared" si="5"/>
        <v>-73379510</v>
      </c>
      <c r="Q57" s="50">
        <f t="shared" si="5"/>
        <v>-80271413</v>
      </c>
      <c r="R57" s="50">
        <f t="shared" si="5"/>
        <v>-198752577</v>
      </c>
      <c r="S57" s="50">
        <f t="shared" si="5"/>
        <v>-78137489</v>
      </c>
      <c r="T57" s="50">
        <f t="shared" si="5"/>
        <v>-71492251</v>
      </c>
      <c r="U57" s="50">
        <f t="shared" si="5"/>
        <v>-42660380</v>
      </c>
      <c r="V57" s="50">
        <f t="shared" si="5"/>
        <v>-192290120</v>
      </c>
      <c r="W57" s="50">
        <f t="shared" si="5"/>
        <v>-796496712</v>
      </c>
      <c r="X57" s="50">
        <f t="shared" si="5"/>
        <v>-619500534</v>
      </c>
      <c r="Y57" s="50">
        <f t="shared" si="5"/>
        <v>-176996178</v>
      </c>
      <c r="Z57" s="51">
        <f>+IF(X57&lt;&gt;0,+(Y57/X57)*100,0)</f>
        <v>28.570786994672709</v>
      </c>
      <c r="AA57" s="48">
        <f>SUM(AA54:AA56)</f>
        <v>-619500534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-738683626</v>
      </c>
      <c r="D60" s="65">
        <f>SUM(D57:D59)</f>
        <v>0</v>
      </c>
      <c r="E60" s="66">
        <f t="shared" si="6"/>
        <v>-532654289</v>
      </c>
      <c r="F60" s="67">
        <f t="shared" si="6"/>
        <v>-619500534</v>
      </c>
      <c r="G60" s="67">
        <f t="shared" si="6"/>
        <v>-35828085</v>
      </c>
      <c r="H60" s="67">
        <f t="shared" si="6"/>
        <v>-86819544</v>
      </c>
      <c r="I60" s="67">
        <f t="shared" si="6"/>
        <v>-86792394</v>
      </c>
      <c r="J60" s="67">
        <f t="shared" si="6"/>
        <v>-209440023</v>
      </c>
      <c r="K60" s="67">
        <f t="shared" si="6"/>
        <v>-78505906</v>
      </c>
      <c r="L60" s="67">
        <f t="shared" si="6"/>
        <v>-61784285</v>
      </c>
      <c r="M60" s="67">
        <f t="shared" si="6"/>
        <v>-55723801</v>
      </c>
      <c r="N60" s="67">
        <f t="shared" si="6"/>
        <v>-196013992</v>
      </c>
      <c r="O60" s="67">
        <f t="shared" si="6"/>
        <v>-45101654</v>
      </c>
      <c r="P60" s="67">
        <f t="shared" si="6"/>
        <v>-73379510</v>
      </c>
      <c r="Q60" s="67">
        <f t="shared" si="6"/>
        <v>-80271413</v>
      </c>
      <c r="R60" s="67">
        <f t="shared" si="6"/>
        <v>-198752577</v>
      </c>
      <c r="S60" s="67">
        <f t="shared" si="6"/>
        <v>-78137489</v>
      </c>
      <c r="T60" s="67">
        <f t="shared" si="6"/>
        <v>-71492251</v>
      </c>
      <c r="U60" s="67">
        <f t="shared" si="6"/>
        <v>-42660380</v>
      </c>
      <c r="V60" s="67">
        <f t="shared" si="6"/>
        <v>-192290120</v>
      </c>
      <c r="W60" s="67">
        <f t="shared" si="6"/>
        <v>-796496712</v>
      </c>
      <c r="X60" s="67">
        <f t="shared" si="6"/>
        <v>-619500534</v>
      </c>
      <c r="Y60" s="67">
        <f t="shared" si="6"/>
        <v>-176996178</v>
      </c>
      <c r="Z60" s="68">
        <f>+IF(X60&lt;&gt;0,+(Y60/X60)*100,0)</f>
        <v>28.570786994672709</v>
      </c>
      <c r="AA60" s="65">
        <f>SUM(AA57:AA59)</f>
        <v>-619500534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1058180045</v>
      </c>
      <c r="D7" s="20"/>
      <c r="E7" s="21">
        <v>1706991822</v>
      </c>
      <c r="F7" s="22">
        <v>1960804148</v>
      </c>
      <c r="G7" s="22">
        <v>65310036</v>
      </c>
      <c r="H7" s="22">
        <v>91001303</v>
      </c>
      <c r="I7" s="22">
        <v>126554928</v>
      </c>
      <c r="J7" s="22">
        <v>282866267</v>
      </c>
      <c r="K7" s="22">
        <v>114721668</v>
      </c>
      <c r="L7" s="22">
        <v>89143797</v>
      </c>
      <c r="M7" s="22">
        <v>87399681</v>
      </c>
      <c r="N7" s="22">
        <v>291265146</v>
      </c>
      <c r="O7" s="22">
        <v>117778652</v>
      </c>
      <c r="P7" s="22">
        <v>114124397</v>
      </c>
      <c r="Q7" s="22">
        <v>108071600</v>
      </c>
      <c r="R7" s="22">
        <v>339974649</v>
      </c>
      <c r="S7" s="22">
        <v>220414789</v>
      </c>
      <c r="T7" s="22">
        <v>59567063</v>
      </c>
      <c r="U7" s="22">
        <v>133993163</v>
      </c>
      <c r="V7" s="22">
        <v>413975015</v>
      </c>
      <c r="W7" s="22">
        <v>1328081077</v>
      </c>
      <c r="X7" s="22">
        <v>1960804148</v>
      </c>
      <c r="Y7" s="22">
        <v>-632723071</v>
      </c>
      <c r="Z7" s="23">
        <v>-32.268550209125728</v>
      </c>
      <c r="AA7" s="20">
        <v>1960804148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13478</v>
      </c>
      <c r="G8" s="22">
        <v>2627</v>
      </c>
      <c r="H8" s="22">
        <v>2825</v>
      </c>
      <c r="I8" s="22">
        <v>1460</v>
      </c>
      <c r="J8" s="22">
        <v>6912</v>
      </c>
      <c r="K8" s="22">
        <v>5275</v>
      </c>
      <c r="L8" s="22">
        <v>2036</v>
      </c>
      <c r="M8" s="22">
        <v>1132</v>
      </c>
      <c r="N8" s="22">
        <v>8443</v>
      </c>
      <c r="O8" s="22">
        <v>1751</v>
      </c>
      <c r="P8" s="22">
        <v>1795</v>
      </c>
      <c r="Q8" s="22">
        <v>2423</v>
      </c>
      <c r="R8" s="22">
        <v>5969</v>
      </c>
      <c r="S8" s="22">
        <v>3642</v>
      </c>
      <c r="T8" s="22">
        <v>1751</v>
      </c>
      <c r="U8" s="22">
        <v>963</v>
      </c>
      <c r="V8" s="22">
        <v>6356</v>
      </c>
      <c r="W8" s="22">
        <v>27680</v>
      </c>
      <c r="X8" s="22">
        <v>13478</v>
      </c>
      <c r="Y8" s="22">
        <v>14202</v>
      </c>
      <c r="Z8" s="23">
        <v>105.37171687193944</v>
      </c>
      <c r="AA8" s="20">
        <v>13478</v>
      </c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>
        <v>486005</v>
      </c>
      <c r="F9" s="22">
        <v>354703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354703</v>
      </c>
      <c r="Y9" s="22">
        <v>-354703</v>
      </c>
      <c r="Z9" s="23">
        <v>-100</v>
      </c>
      <c r="AA9" s="20">
        <v>354703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78788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78788</v>
      </c>
      <c r="Y10" s="22">
        <v>-78788</v>
      </c>
      <c r="Z10" s="23">
        <v>-100</v>
      </c>
      <c r="AA10" s="20">
        <v>78788</v>
      </c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>
        <v>15785</v>
      </c>
      <c r="P11" s="22">
        <v>-67235</v>
      </c>
      <c r="Q11" s="22">
        <v>14225</v>
      </c>
      <c r="R11" s="22">
        <v>-37225</v>
      </c>
      <c r="S11" s="22">
        <v>-175651</v>
      </c>
      <c r="T11" s="22">
        <v>-441900</v>
      </c>
      <c r="U11" s="22">
        <v>11001</v>
      </c>
      <c r="V11" s="22">
        <v>-606550</v>
      </c>
      <c r="W11" s="22">
        <v>-548318</v>
      </c>
      <c r="X11" s="22">
        <v>71949</v>
      </c>
      <c r="Y11" s="22">
        <v>-620267</v>
      </c>
      <c r="Z11" s="23">
        <v>-862.09259336474452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188670289</v>
      </c>
      <c r="D13" s="20"/>
      <c r="E13" s="21">
        <v>133605290</v>
      </c>
      <c r="F13" s="22">
        <v>172189737</v>
      </c>
      <c r="G13" s="22">
        <v>10205911</v>
      </c>
      <c r="H13" s="22">
        <v>10460641</v>
      </c>
      <c r="I13" s="22">
        <v>16588334</v>
      </c>
      <c r="J13" s="22">
        <v>37254886</v>
      </c>
      <c r="K13" s="22">
        <v>16697539</v>
      </c>
      <c r="L13" s="22">
        <v>11273395</v>
      </c>
      <c r="M13" s="22">
        <v>14814591</v>
      </c>
      <c r="N13" s="22">
        <v>42785525</v>
      </c>
      <c r="O13" s="22">
        <v>13575737</v>
      </c>
      <c r="P13" s="22">
        <v>16533472</v>
      </c>
      <c r="Q13" s="22">
        <v>9433951</v>
      </c>
      <c r="R13" s="22">
        <v>39543160</v>
      </c>
      <c r="S13" s="22">
        <v>17223268</v>
      </c>
      <c r="T13" s="22">
        <v>9848326</v>
      </c>
      <c r="U13" s="22">
        <v>20180585</v>
      </c>
      <c r="V13" s="22">
        <v>47252179</v>
      </c>
      <c r="W13" s="22">
        <v>166835750</v>
      </c>
      <c r="X13" s="22">
        <v>172189737</v>
      </c>
      <c r="Y13" s="22">
        <v>-5353987</v>
      </c>
      <c r="Z13" s="23">
        <v>-3.1093531433874015</v>
      </c>
      <c r="AA13" s="20">
        <v>172189737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-43</v>
      </c>
      <c r="Q17" s="22"/>
      <c r="R17" s="22">
        <v>-43</v>
      </c>
      <c r="S17" s="22"/>
      <c r="T17" s="22">
        <v>-444</v>
      </c>
      <c r="U17" s="22"/>
      <c r="V17" s="22">
        <v>-444</v>
      </c>
      <c r="W17" s="22">
        <v>-487</v>
      </c>
      <c r="X17" s="22"/>
      <c r="Y17" s="22">
        <v>-487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72159</v>
      </c>
      <c r="D20" s="20"/>
      <c r="E20" s="21">
        <v>145276</v>
      </c>
      <c r="F20" s="22">
        <v>163276</v>
      </c>
      <c r="G20" s="22">
        <v>9398</v>
      </c>
      <c r="H20" s="22">
        <v>8624</v>
      </c>
      <c r="I20" s="22">
        <v>4365</v>
      </c>
      <c r="J20" s="22">
        <v>22387</v>
      </c>
      <c r="K20" s="22">
        <v>3042</v>
      </c>
      <c r="L20" s="22"/>
      <c r="M20" s="22"/>
      <c r="N20" s="22">
        <v>3042</v>
      </c>
      <c r="O20" s="22">
        <v>3042</v>
      </c>
      <c r="P20" s="22">
        <v>5429</v>
      </c>
      <c r="Q20" s="22">
        <v>2814</v>
      </c>
      <c r="R20" s="22">
        <v>11285</v>
      </c>
      <c r="S20" s="22"/>
      <c r="T20" s="22"/>
      <c r="U20" s="22"/>
      <c r="V20" s="22"/>
      <c r="W20" s="22">
        <v>36714</v>
      </c>
      <c r="X20" s="22">
        <v>163276</v>
      </c>
      <c r="Y20" s="22">
        <v>-126562</v>
      </c>
      <c r="Z20" s="18">
        <v>-77.514147823317572</v>
      </c>
      <c r="AA20" s="20">
        <v>163276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171327</v>
      </c>
      <c r="F24" s="22">
        <v>21327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21327</v>
      </c>
      <c r="Y24" s="22">
        <v>-21327</v>
      </c>
      <c r="Z24" s="23">
        <v>-100</v>
      </c>
      <c r="AA24" s="20">
        <v>21327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502973043</v>
      </c>
      <c r="D26" s="20"/>
      <c r="E26" s="21">
        <v>870993791</v>
      </c>
      <c r="F26" s="22">
        <v>881060110</v>
      </c>
      <c r="G26" s="22">
        <v>327061449</v>
      </c>
      <c r="H26" s="22">
        <v>5301585</v>
      </c>
      <c r="I26" s="22">
        <v>7205353</v>
      </c>
      <c r="J26" s="22">
        <v>339568387</v>
      </c>
      <c r="K26" s="22">
        <v>5315606</v>
      </c>
      <c r="L26" s="22">
        <v>5992224</v>
      </c>
      <c r="M26" s="22">
        <v>257909377</v>
      </c>
      <c r="N26" s="22">
        <v>269217207</v>
      </c>
      <c r="O26" s="22">
        <v>22380330</v>
      </c>
      <c r="P26" s="22">
        <v>10182040</v>
      </c>
      <c r="Q26" s="22">
        <v>207554833</v>
      </c>
      <c r="R26" s="22">
        <v>240117203</v>
      </c>
      <c r="S26" s="22">
        <v>10919601</v>
      </c>
      <c r="T26" s="22">
        <v>11870143</v>
      </c>
      <c r="U26" s="22">
        <v>-23236011</v>
      </c>
      <c r="V26" s="22">
        <v>-446267</v>
      </c>
      <c r="W26" s="22">
        <v>848456530</v>
      </c>
      <c r="X26" s="22">
        <v>881060106</v>
      </c>
      <c r="Y26" s="22">
        <v>-32603576</v>
      </c>
      <c r="Z26" s="23">
        <v>-3.7004939592622978</v>
      </c>
      <c r="AA26" s="20">
        <v>881060110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232477</v>
      </c>
      <c r="H27" s="22">
        <v>236870</v>
      </c>
      <c r="I27" s="22">
        <v>238505</v>
      </c>
      <c r="J27" s="22">
        <v>707852</v>
      </c>
      <c r="K27" s="22">
        <v>239572</v>
      </c>
      <c r="L27" s="22">
        <v>257612</v>
      </c>
      <c r="M27" s="22">
        <v>260128</v>
      </c>
      <c r="N27" s="22">
        <v>757312</v>
      </c>
      <c r="O27" s="22">
        <v>267789</v>
      </c>
      <c r="P27" s="22">
        <v>267156</v>
      </c>
      <c r="Q27" s="22">
        <v>262065</v>
      </c>
      <c r="R27" s="22">
        <v>797010</v>
      </c>
      <c r="S27" s="22">
        <v>267002</v>
      </c>
      <c r="T27" s="22">
        <v>269767</v>
      </c>
      <c r="U27" s="22">
        <v>270974</v>
      </c>
      <c r="V27" s="22">
        <v>807743</v>
      </c>
      <c r="W27" s="22">
        <v>3069917</v>
      </c>
      <c r="X27" s="22"/>
      <c r="Y27" s="22">
        <v>3069917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653433</v>
      </c>
      <c r="D29" s="20"/>
      <c r="E29" s="21"/>
      <c r="F29" s="22">
        <v>699068</v>
      </c>
      <c r="G29" s="22">
        <v>218916</v>
      </c>
      <c r="H29" s="22">
        <v>222006</v>
      </c>
      <c r="I29" s="22">
        <v>220707</v>
      </c>
      <c r="J29" s="22">
        <v>661629</v>
      </c>
      <c r="K29" s="22">
        <v>216644</v>
      </c>
      <c r="L29" s="22">
        <v>219067</v>
      </c>
      <c r="M29" s="22">
        <v>218974</v>
      </c>
      <c r="N29" s="22">
        <v>654685</v>
      </c>
      <c r="O29" s="22">
        <v>218811</v>
      </c>
      <c r="P29" s="22">
        <v>220431</v>
      </c>
      <c r="Q29" s="22">
        <v>219821</v>
      </c>
      <c r="R29" s="22">
        <v>659063</v>
      </c>
      <c r="S29" s="22">
        <v>654071</v>
      </c>
      <c r="T29" s="22">
        <v>261927</v>
      </c>
      <c r="U29" s="22">
        <v>249666</v>
      </c>
      <c r="V29" s="22">
        <v>1165664</v>
      </c>
      <c r="W29" s="22">
        <v>3141041</v>
      </c>
      <c r="X29" s="22">
        <v>699068</v>
      </c>
      <c r="Y29" s="22">
        <v>2441973</v>
      </c>
      <c r="Z29" s="23">
        <v>349.31837818352432</v>
      </c>
      <c r="AA29" s="20">
        <v>699068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-441294</v>
      </c>
      <c r="D31" s="20"/>
      <c r="E31" s="21"/>
      <c r="F31" s="22"/>
      <c r="G31" s="22">
        <v>136757</v>
      </c>
      <c r="H31" s="22"/>
      <c r="I31" s="22"/>
      <c r="J31" s="22">
        <v>136757</v>
      </c>
      <c r="K31" s="22"/>
      <c r="L31" s="22"/>
      <c r="M31" s="22"/>
      <c r="N31" s="22"/>
      <c r="O31" s="22"/>
      <c r="P31" s="22"/>
      <c r="Q31" s="22"/>
      <c r="R31" s="22"/>
      <c r="S31" s="22"/>
      <c r="T31" s="22">
        <v>-136757</v>
      </c>
      <c r="U31" s="22"/>
      <c r="V31" s="22">
        <v>-136757</v>
      </c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1750870849</v>
      </c>
      <c r="D33" s="29">
        <f t="shared" ref="D33:Y33" si="0">SUM(D6:D32)</f>
        <v>0</v>
      </c>
      <c r="E33" s="30">
        <f t="shared" si="0"/>
        <v>2712742668</v>
      </c>
      <c r="F33" s="31">
        <f t="shared" si="0"/>
        <v>3015456584</v>
      </c>
      <c r="G33" s="31">
        <f t="shared" si="0"/>
        <v>403193738</v>
      </c>
      <c r="H33" s="31">
        <f t="shared" si="0"/>
        <v>107249292</v>
      </c>
      <c r="I33" s="31">
        <f t="shared" si="0"/>
        <v>150829755</v>
      </c>
      <c r="J33" s="31">
        <f t="shared" si="0"/>
        <v>661272785</v>
      </c>
      <c r="K33" s="31">
        <f t="shared" si="0"/>
        <v>137215363</v>
      </c>
      <c r="L33" s="31">
        <f t="shared" si="0"/>
        <v>106904098</v>
      </c>
      <c r="M33" s="31">
        <f t="shared" si="0"/>
        <v>360619648</v>
      </c>
      <c r="N33" s="31">
        <f t="shared" si="0"/>
        <v>604739109</v>
      </c>
      <c r="O33" s="31">
        <f t="shared" si="0"/>
        <v>154241897</v>
      </c>
      <c r="P33" s="31">
        <f t="shared" si="0"/>
        <v>141267442</v>
      </c>
      <c r="Q33" s="31">
        <f t="shared" si="0"/>
        <v>325561732</v>
      </c>
      <c r="R33" s="31">
        <f t="shared" si="0"/>
        <v>621071071</v>
      </c>
      <c r="S33" s="31">
        <f t="shared" si="0"/>
        <v>249306722</v>
      </c>
      <c r="T33" s="31">
        <f t="shared" si="0"/>
        <v>81239876</v>
      </c>
      <c r="U33" s="31">
        <f t="shared" si="0"/>
        <v>131470341</v>
      </c>
      <c r="V33" s="31">
        <f t="shared" si="0"/>
        <v>462016939</v>
      </c>
      <c r="W33" s="31">
        <f t="shared" si="0"/>
        <v>2349099904</v>
      </c>
      <c r="X33" s="31">
        <f t="shared" si="0"/>
        <v>3015456580</v>
      </c>
      <c r="Y33" s="31">
        <f t="shared" si="0"/>
        <v>-666356676</v>
      </c>
      <c r="Z33" s="32">
        <f>+IF(X33&lt;&gt;0,+(Y33/X33)*100,0)</f>
        <v>-22.098035847029177</v>
      </c>
      <c r="AA33" s="29">
        <f>SUM(AA6:AA32)</f>
        <v>3015456584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1143917852</v>
      </c>
      <c r="D35" s="20"/>
      <c r="E35" s="21">
        <v>1162771497</v>
      </c>
      <c r="F35" s="22">
        <v>1189259743</v>
      </c>
      <c r="G35" s="22">
        <v>81001252</v>
      </c>
      <c r="H35" s="22">
        <v>92282937</v>
      </c>
      <c r="I35" s="22">
        <v>99062059</v>
      </c>
      <c r="J35" s="22">
        <v>272346248</v>
      </c>
      <c r="K35" s="22">
        <v>88757767</v>
      </c>
      <c r="L35" s="22">
        <v>102011261</v>
      </c>
      <c r="M35" s="22">
        <v>98013661</v>
      </c>
      <c r="N35" s="22">
        <v>288782689</v>
      </c>
      <c r="O35" s="22">
        <v>96040932</v>
      </c>
      <c r="P35" s="22">
        <v>103462529</v>
      </c>
      <c r="Q35" s="22">
        <v>97870130</v>
      </c>
      <c r="R35" s="22">
        <v>297373591</v>
      </c>
      <c r="S35" s="22">
        <v>98439286</v>
      </c>
      <c r="T35" s="22">
        <v>93087390</v>
      </c>
      <c r="U35" s="22">
        <v>101132764</v>
      </c>
      <c r="V35" s="22">
        <v>292659440</v>
      </c>
      <c r="W35" s="22">
        <v>1151161968</v>
      </c>
      <c r="X35" s="22">
        <v>1189259743</v>
      </c>
      <c r="Y35" s="22">
        <v>-38097775</v>
      </c>
      <c r="Z35" s="23">
        <v>-3.2034864733498343</v>
      </c>
      <c r="AA35" s="20">
        <v>1189259743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1284414803</v>
      </c>
      <c r="D38" s="20"/>
      <c r="E38" s="21">
        <v>1313854998</v>
      </c>
      <c r="F38" s="22">
        <v>1244532793</v>
      </c>
      <c r="G38" s="22">
        <v>79373374</v>
      </c>
      <c r="H38" s="22">
        <v>57095213</v>
      </c>
      <c r="I38" s="22">
        <v>142289787</v>
      </c>
      <c r="J38" s="22">
        <v>278758374</v>
      </c>
      <c r="K38" s="22">
        <v>172854097</v>
      </c>
      <c r="L38" s="22">
        <v>47437292</v>
      </c>
      <c r="M38" s="22">
        <v>104925577</v>
      </c>
      <c r="N38" s="22">
        <v>325216966</v>
      </c>
      <c r="O38" s="22">
        <v>83095033</v>
      </c>
      <c r="P38" s="22">
        <v>-62566741</v>
      </c>
      <c r="Q38" s="22">
        <v>128630231</v>
      </c>
      <c r="R38" s="22">
        <v>149158523</v>
      </c>
      <c r="S38" s="22">
        <v>112415609</v>
      </c>
      <c r="T38" s="22">
        <v>35558967</v>
      </c>
      <c r="U38" s="22">
        <v>113170994</v>
      </c>
      <c r="V38" s="22">
        <v>261145570</v>
      </c>
      <c r="W38" s="22">
        <v>1014279433</v>
      </c>
      <c r="X38" s="22">
        <v>1244532793</v>
      </c>
      <c r="Y38" s="22">
        <v>-230253360</v>
      </c>
      <c r="Z38" s="23">
        <v>-18.501188662531291</v>
      </c>
      <c r="AA38" s="20">
        <v>1244532793</v>
      </c>
    </row>
    <row r="39" spans="1:27" x14ac:dyDescent="0.25">
      <c r="A39" s="19" t="s">
        <v>65</v>
      </c>
      <c r="B39" s="15" t="s">
        <v>32</v>
      </c>
      <c r="C39" s="20">
        <v>461670253</v>
      </c>
      <c r="D39" s="20"/>
      <c r="E39" s="21">
        <v>124967099</v>
      </c>
      <c r="F39" s="22">
        <v>117215026</v>
      </c>
      <c r="G39" s="22">
        <v>3245667</v>
      </c>
      <c r="H39" s="22">
        <v>2810481</v>
      </c>
      <c r="I39" s="22">
        <v>2810481</v>
      </c>
      <c r="J39" s="22">
        <v>8866629</v>
      </c>
      <c r="K39" s="22">
        <v>2810481</v>
      </c>
      <c r="L39" s="22">
        <v>2810481</v>
      </c>
      <c r="M39" s="22">
        <v>2810481</v>
      </c>
      <c r="N39" s="22">
        <v>8431443</v>
      </c>
      <c r="O39" s="22">
        <v>2737950</v>
      </c>
      <c r="P39" s="22">
        <v>3982154</v>
      </c>
      <c r="Q39" s="22"/>
      <c r="R39" s="22">
        <v>6720104</v>
      </c>
      <c r="S39" s="22"/>
      <c r="T39" s="22">
        <v>2737950</v>
      </c>
      <c r="U39" s="22">
        <v>3760795</v>
      </c>
      <c r="V39" s="22">
        <v>6498745</v>
      </c>
      <c r="W39" s="22">
        <v>30516921</v>
      </c>
      <c r="X39" s="22">
        <v>117215026</v>
      </c>
      <c r="Y39" s="22">
        <v>-86698105</v>
      </c>
      <c r="Z39" s="23">
        <v>-73.965009400757197</v>
      </c>
      <c r="AA39" s="20">
        <v>117215026</v>
      </c>
    </row>
    <row r="40" spans="1:27" x14ac:dyDescent="0.25">
      <c r="A40" s="19" t="s">
        <v>66</v>
      </c>
      <c r="B40" s="15" t="s">
        <v>32</v>
      </c>
      <c r="C40" s="20">
        <v>869550486</v>
      </c>
      <c r="D40" s="20"/>
      <c r="E40" s="21">
        <v>719136090</v>
      </c>
      <c r="F40" s="22">
        <v>699012467</v>
      </c>
      <c r="G40" s="22">
        <v>26247329</v>
      </c>
      <c r="H40" s="22">
        <v>59908221</v>
      </c>
      <c r="I40" s="22">
        <v>86860115</v>
      </c>
      <c r="J40" s="22">
        <v>173015665</v>
      </c>
      <c r="K40" s="22">
        <v>57242132</v>
      </c>
      <c r="L40" s="22">
        <v>56491781</v>
      </c>
      <c r="M40" s="22">
        <v>49298738</v>
      </c>
      <c r="N40" s="22">
        <v>163032651</v>
      </c>
      <c r="O40" s="22">
        <v>72361606</v>
      </c>
      <c r="P40" s="22">
        <v>-35745627</v>
      </c>
      <c r="Q40" s="22">
        <v>87387773</v>
      </c>
      <c r="R40" s="22">
        <v>124003752</v>
      </c>
      <c r="S40" s="22">
        <v>37246828</v>
      </c>
      <c r="T40" s="22">
        <v>81849442</v>
      </c>
      <c r="U40" s="22">
        <v>37897386</v>
      </c>
      <c r="V40" s="22">
        <v>156993656</v>
      </c>
      <c r="W40" s="22">
        <v>617045724</v>
      </c>
      <c r="X40" s="22">
        <v>699012467</v>
      </c>
      <c r="Y40" s="22">
        <v>-81966743</v>
      </c>
      <c r="Z40" s="23">
        <v>-11.726077412007015</v>
      </c>
      <c r="AA40" s="20">
        <v>699012467</v>
      </c>
    </row>
    <row r="41" spans="1:27" x14ac:dyDescent="0.25">
      <c r="A41" s="19" t="s">
        <v>40</v>
      </c>
      <c r="B41" s="15" t="s">
        <v>32</v>
      </c>
      <c r="C41" s="20">
        <v>21613973</v>
      </c>
      <c r="D41" s="20"/>
      <c r="E41" s="21">
        <v>14362667</v>
      </c>
      <c r="F41" s="22">
        <v>14362667</v>
      </c>
      <c r="G41" s="22">
        <v>435749</v>
      </c>
      <c r="H41" s="22">
        <v>435749</v>
      </c>
      <c r="I41" s="22">
        <v>425644</v>
      </c>
      <c r="J41" s="22">
        <v>1297142</v>
      </c>
      <c r="K41" s="22">
        <v>415419</v>
      </c>
      <c r="L41" s="22">
        <v>405071</v>
      </c>
      <c r="M41" s="22">
        <v>394600</v>
      </c>
      <c r="N41" s="22">
        <v>1215090</v>
      </c>
      <c r="O41" s="22">
        <v>384005</v>
      </c>
      <c r="P41" s="22">
        <v>373282</v>
      </c>
      <c r="Q41" s="22">
        <v>362432</v>
      </c>
      <c r="R41" s="22">
        <v>1119719</v>
      </c>
      <c r="S41" s="22">
        <v>351453</v>
      </c>
      <c r="T41" s="22">
        <v>340343</v>
      </c>
      <c r="U41" s="22">
        <v>329100</v>
      </c>
      <c r="V41" s="22">
        <v>1020896</v>
      </c>
      <c r="W41" s="22">
        <v>4652847</v>
      </c>
      <c r="X41" s="22">
        <v>14362667</v>
      </c>
      <c r="Y41" s="22">
        <v>-9709820</v>
      </c>
      <c r="Z41" s="23">
        <v>-67.604575111293741</v>
      </c>
      <c r="AA41" s="20">
        <v>14362667</v>
      </c>
    </row>
    <row r="42" spans="1:27" x14ac:dyDescent="0.25">
      <c r="A42" s="19" t="s">
        <v>67</v>
      </c>
      <c r="B42" s="15" t="s">
        <v>32</v>
      </c>
      <c r="C42" s="20">
        <v>607500472</v>
      </c>
      <c r="D42" s="20"/>
      <c r="E42" s="21">
        <v>501737495</v>
      </c>
      <c r="F42" s="22">
        <v>843544290</v>
      </c>
      <c r="G42" s="22">
        <v>15930245</v>
      </c>
      <c r="H42" s="22">
        <v>83428850</v>
      </c>
      <c r="I42" s="22">
        <v>69821213</v>
      </c>
      <c r="J42" s="22">
        <v>169180308</v>
      </c>
      <c r="K42" s="22">
        <v>72195002</v>
      </c>
      <c r="L42" s="22">
        <v>41665040</v>
      </c>
      <c r="M42" s="22">
        <v>98134051</v>
      </c>
      <c r="N42" s="22">
        <v>211994093</v>
      </c>
      <c r="O42" s="22">
        <v>27685257</v>
      </c>
      <c r="P42" s="22">
        <v>214414310</v>
      </c>
      <c r="Q42" s="22">
        <v>104065794</v>
      </c>
      <c r="R42" s="22">
        <v>346165361</v>
      </c>
      <c r="S42" s="22">
        <v>70509786</v>
      </c>
      <c r="T42" s="22">
        <v>93824674</v>
      </c>
      <c r="U42" s="22">
        <v>21222773</v>
      </c>
      <c r="V42" s="22">
        <v>185557233</v>
      </c>
      <c r="W42" s="22">
        <v>912896995</v>
      </c>
      <c r="X42" s="22">
        <v>843544286</v>
      </c>
      <c r="Y42" s="22">
        <v>69352709</v>
      </c>
      <c r="Z42" s="23">
        <v>8.2215848238227522</v>
      </c>
      <c r="AA42" s="20">
        <v>843544290</v>
      </c>
    </row>
    <row r="43" spans="1:27" x14ac:dyDescent="0.25">
      <c r="A43" s="19" t="s">
        <v>68</v>
      </c>
      <c r="B43" s="15" t="s">
        <v>32</v>
      </c>
      <c r="C43" s="20">
        <v>9676745</v>
      </c>
      <c r="D43" s="20"/>
      <c r="E43" s="21">
        <v>20900000</v>
      </c>
      <c r="F43" s="22">
        <v>20900000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8771104</v>
      </c>
      <c r="Q43" s="22"/>
      <c r="R43" s="22">
        <v>8771104</v>
      </c>
      <c r="S43" s="22"/>
      <c r="T43" s="22">
        <v>223250</v>
      </c>
      <c r="U43" s="22"/>
      <c r="V43" s="22">
        <v>223250</v>
      </c>
      <c r="W43" s="22">
        <v>8994354</v>
      </c>
      <c r="X43" s="22">
        <v>20900000</v>
      </c>
      <c r="Y43" s="22">
        <v>-11905646</v>
      </c>
      <c r="Z43" s="23">
        <v>-56.964813397129191</v>
      </c>
      <c r="AA43" s="20">
        <v>20900000</v>
      </c>
    </row>
    <row r="44" spans="1:27" x14ac:dyDescent="0.25">
      <c r="A44" s="19" t="s">
        <v>69</v>
      </c>
      <c r="B44" s="15" t="s">
        <v>32</v>
      </c>
      <c r="C44" s="20">
        <v>78304</v>
      </c>
      <c r="D44" s="20"/>
      <c r="E44" s="21">
        <v>39894602</v>
      </c>
      <c r="F44" s="22">
        <v>68039764</v>
      </c>
      <c r="G44" s="22"/>
      <c r="H44" s="22"/>
      <c r="I44" s="22">
        <v>136367</v>
      </c>
      <c r="J44" s="22">
        <v>136367</v>
      </c>
      <c r="K44" s="22">
        <v>2885280</v>
      </c>
      <c r="L44" s="22">
        <v>49668907</v>
      </c>
      <c r="M44" s="22">
        <v>1980166</v>
      </c>
      <c r="N44" s="22">
        <v>54534353</v>
      </c>
      <c r="O44" s="22">
        <v>1974633</v>
      </c>
      <c r="P44" s="22">
        <v>-6330201</v>
      </c>
      <c r="Q44" s="22">
        <v>126817</v>
      </c>
      <c r="R44" s="22">
        <v>-4228751</v>
      </c>
      <c r="S44" s="22">
        <v>2655</v>
      </c>
      <c r="T44" s="22">
        <v>9688</v>
      </c>
      <c r="U44" s="22">
        <v>30396</v>
      </c>
      <c r="V44" s="22">
        <v>42739</v>
      </c>
      <c r="W44" s="22">
        <v>50484708</v>
      </c>
      <c r="X44" s="22">
        <v>68039764</v>
      </c>
      <c r="Y44" s="22">
        <v>-17555056</v>
      </c>
      <c r="Z44" s="23">
        <v>-25.801171209235825</v>
      </c>
      <c r="AA44" s="20">
        <v>68039764</v>
      </c>
    </row>
    <row r="45" spans="1:27" x14ac:dyDescent="0.25">
      <c r="A45" s="19" t="s">
        <v>70</v>
      </c>
      <c r="B45" s="15" t="s">
        <v>32</v>
      </c>
      <c r="C45" s="20">
        <v>354837321</v>
      </c>
      <c r="D45" s="20"/>
      <c r="E45" s="21">
        <v>259869841</v>
      </c>
      <c r="F45" s="22">
        <v>273342529</v>
      </c>
      <c r="G45" s="22">
        <v>19533670</v>
      </c>
      <c r="H45" s="22">
        <v>23321925</v>
      </c>
      <c r="I45" s="22">
        <v>29071166</v>
      </c>
      <c r="J45" s="22">
        <v>71926761</v>
      </c>
      <c r="K45" s="22">
        <v>27975617</v>
      </c>
      <c r="L45" s="22">
        <v>21691309</v>
      </c>
      <c r="M45" s="22">
        <v>24512086</v>
      </c>
      <c r="N45" s="22">
        <v>74179012</v>
      </c>
      <c r="O45" s="22">
        <v>23955064</v>
      </c>
      <c r="P45" s="22">
        <v>21732777</v>
      </c>
      <c r="Q45" s="22">
        <v>10976114</v>
      </c>
      <c r="R45" s="22">
        <v>56663955</v>
      </c>
      <c r="S45" s="22">
        <v>24320381</v>
      </c>
      <c r="T45" s="22">
        <v>25694206</v>
      </c>
      <c r="U45" s="22">
        <v>26327818</v>
      </c>
      <c r="V45" s="22">
        <v>76342405</v>
      </c>
      <c r="W45" s="22">
        <v>279112133</v>
      </c>
      <c r="X45" s="22">
        <v>273342529</v>
      </c>
      <c r="Y45" s="22">
        <v>5769604</v>
      </c>
      <c r="Z45" s="23">
        <v>2.1107597200873194</v>
      </c>
      <c r="AA45" s="20">
        <v>273342529</v>
      </c>
    </row>
    <row r="46" spans="1:27" x14ac:dyDescent="0.25">
      <c r="A46" s="19" t="s">
        <v>71</v>
      </c>
      <c r="B46" s="15" t="s">
        <v>32</v>
      </c>
      <c r="C46" s="20">
        <v>27060998</v>
      </c>
      <c r="D46" s="20"/>
      <c r="E46" s="21">
        <v>8851000</v>
      </c>
      <c r="F46" s="22">
        <v>8851000</v>
      </c>
      <c r="G46" s="22"/>
      <c r="H46" s="22">
        <v>178064</v>
      </c>
      <c r="I46" s="22">
        <v>-178064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8851000</v>
      </c>
      <c r="Y46" s="22">
        <v>-8851000</v>
      </c>
      <c r="Z46" s="23">
        <v>-100</v>
      </c>
      <c r="AA46" s="20">
        <v>8851000</v>
      </c>
    </row>
    <row r="47" spans="1:27" x14ac:dyDescent="0.25">
      <c r="A47" s="19" t="s">
        <v>72</v>
      </c>
      <c r="B47" s="15" t="s">
        <v>32</v>
      </c>
      <c r="C47" s="20">
        <v>24618605</v>
      </c>
      <c r="D47" s="20"/>
      <c r="E47" s="21">
        <v>31750004</v>
      </c>
      <c r="F47" s="22">
        <v>31750004</v>
      </c>
      <c r="G47" s="22"/>
      <c r="H47" s="22"/>
      <c r="I47" s="22">
        <v>392311</v>
      </c>
      <c r="J47" s="22">
        <v>392311</v>
      </c>
      <c r="K47" s="22"/>
      <c r="L47" s="22"/>
      <c r="M47" s="22"/>
      <c r="N47" s="22"/>
      <c r="O47" s="22"/>
      <c r="P47" s="22"/>
      <c r="Q47" s="22"/>
      <c r="R47" s="22"/>
      <c r="S47" s="22"/>
      <c r="T47" s="22">
        <v>-392311</v>
      </c>
      <c r="U47" s="22"/>
      <c r="V47" s="22">
        <v>-392311</v>
      </c>
      <c r="W47" s="22"/>
      <c r="X47" s="22">
        <v>31750004</v>
      </c>
      <c r="Y47" s="22">
        <v>-31750004</v>
      </c>
      <c r="Z47" s="23">
        <v>-100</v>
      </c>
      <c r="AA47" s="20">
        <v>31750004</v>
      </c>
    </row>
    <row r="48" spans="1:27" x14ac:dyDescent="0.25">
      <c r="A48" s="37" t="s">
        <v>73</v>
      </c>
      <c r="B48" s="28" t="s">
        <v>32</v>
      </c>
      <c r="C48" s="29">
        <f>SUM(C35:C47)</f>
        <v>4804939812</v>
      </c>
      <c r="D48" s="29">
        <f t="shared" ref="D48:Y48" si="1">SUM(D35:D47)</f>
        <v>0</v>
      </c>
      <c r="E48" s="30">
        <f t="shared" si="1"/>
        <v>4198095293</v>
      </c>
      <c r="F48" s="31">
        <f t="shared" si="1"/>
        <v>4510810283</v>
      </c>
      <c r="G48" s="31">
        <f t="shared" si="1"/>
        <v>225767286</v>
      </c>
      <c r="H48" s="31">
        <f t="shared" si="1"/>
        <v>319461440</v>
      </c>
      <c r="I48" s="31">
        <f t="shared" si="1"/>
        <v>430691079</v>
      </c>
      <c r="J48" s="31">
        <f t="shared" si="1"/>
        <v>975919805</v>
      </c>
      <c r="K48" s="31">
        <f t="shared" si="1"/>
        <v>425135795</v>
      </c>
      <c r="L48" s="31">
        <f t="shared" si="1"/>
        <v>322181142</v>
      </c>
      <c r="M48" s="31">
        <f t="shared" si="1"/>
        <v>380069360</v>
      </c>
      <c r="N48" s="31">
        <f t="shared" si="1"/>
        <v>1127386297</v>
      </c>
      <c r="O48" s="31">
        <f t="shared" si="1"/>
        <v>308234480</v>
      </c>
      <c r="P48" s="31">
        <f t="shared" si="1"/>
        <v>248093587</v>
      </c>
      <c r="Q48" s="31">
        <f t="shared" si="1"/>
        <v>429419291</v>
      </c>
      <c r="R48" s="31">
        <f t="shared" si="1"/>
        <v>985747358</v>
      </c>
      <c r="S48" s="31">
        <f t="shared" si="1"/>
        <v>343285998</v>
      </c>
      <c r="T48" s="31">
        <f t="shared" si="1"/>
        <v>332933599</v>
      </c>
      <c r="U48" s="31">
        <f t="shared" si="1"/>
        <v>303872026</v>
      </c>
      <c r="V48" s="31">
        <f t="shared" si="1"/>
        <v>980091623</v>
      </c>
      <c r="W48" s="31">
        <f t="shared" si="1"/>
        <v>4069145083</v>
      </c>
      <c r="X48" s="31">
        <f t="shared" si="1"/>
        <v>4510810279</v>
      </c>
      <c r="Y48" s="31">
        <f t="shared" si="1"/>
        <v>-441665196</v>
      </c>
      <c r="Z48" s="32">
        <f>+IF(X48&lt;&gt;0,+(Y48/X48)*100,0)</f>
        <v>-9.7912607421368349</v>
      </c>
      <c r="AA48" s="29">
        <f>SUM(AA35:AA47)</f>
        <v>4510810283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-3054068963</v>
      </c>
      <c r="D49" s="39">
        <f t="shared" si="2"/>
        <v>0</v>
      </c>
      <c r="E49" s="40">
        <f t="shared" si="2"/>
        <v>-1485352625</v>
      </c>
      <c r="F49" s="41">
        <f t="shared" si="2"/>
        <v>-1495353699</v>
      </c>
      <c r="G49" s="41">
        <f t="shared" si="2"/>
        <v>177426452</v>
      </c>
      <c r="H49" s="41">
        <f t="shared" si="2"/>
        <v>-212212148</v>
      </c>
      <c r="I49" s="41">
        <f t="shared" si="2"/>
        <v>-279861324</v>
      </c>
      <c r="J49" s="41">
        <f t="shared" si="2"/>
        <v>-314647020</v>
      </c>
      <c r="K49" s="41">
        <f t="shared" si="2"/>
        <v>-287920432</v>
      </c>
      <c r="L49" s="41">
        <f t="shared" si="2"/>
        <v>-215277044</v>
      </c>
      <c r="M49" s="41">
        <f t="shared" si="2"/>
        <v>-19449712</v>
      </c>
      <c r="N49" s="41">
        <f t="shared" si="2"/>
        <v>-522647188</v>
      </c>
      <c r="O49" s="41">
        <f t="shared" si="2"/>
        <v>-153992583</v>
      </c>
      <c r="P49" s="41">
        <f t="shared" si="2"/>
        <v>-106826145</v>
      </c>
      <c r="Q49" s="41">
        <f t="shared" si="2"/>
        <v>-103857559</v>
      </c>
      <c r="R49" s="41">
        <f t="shared" si="2"/>
        <v>-364676287</v>
      </c>
      <c r="S49" s="41">
        <f t="shared" si="2"/>
        <v>-93979276</v>
      </c>
      <c r="T49" s="41">
        <f t="shared" si="2"/>
        <v>-251693723</v>
      </c>
      <c r="U49" s="41">
        <f t="shared" si="2"/>
        <v>-172401685</v>
      </c>
      <c r="V49" s="41">
        <f t="shared" si="2"/>
        <v>-518074684</v>
      </c>
      <c r="W49" s="41">
        <f t="shared" si="2"/>
        <v>-1720045179</v>
      </c>
      <c r="X49" s="41">
        <f t="shared" si="2"/>
        <v>-1495353699</v>
      </c>
      <c r="Y49" s="41">
        <f t="shared" si="2"/>
        <v>-224691480</v>
      </c>
      <c r="Z49" s="42">
        <f>+IF(X49&lt;&gt;0,+(Y49/X49)*100,0)</f>
        <v>15.025975469901184</v>
      </c>
      <c r="AA49" s="39">
        <f>+AA33-AA48</f>
        <v>-1495353699</v>
      </c>
    </row>
    <row r="50" spans="1:27" x14ac:dyDescent="0.25">
      <c r="A50" s="43" t="s">
        <v>75</v>
      </c>
      <c r="B50" s="15" t="s">
        <v>32</v>
      </c>
      <c r="C50" s="20">
        <v>1979980820</v>
      </c>
      <c r="D50" s="20"/>
      <c r="E50" s="21">
        <v>1585020810</v>
      </c>
      <c r="F50" s="22">
        <v>2248216153</v>
      </c>
      <c r="G50" s="22">
        <v>49702145</v>
      </c>
      <c r="H50" s="22">
        <v>54760534</v>
      </c>
      <c r="I50" s="22">
        <v>224423845</v>
      </c>
      <c r="J50" s="22">
        <v>328886524</v>
      </c>
      <c r="K50" s="22">
        <v>127976174</v>
      </c>
      <c r="L50" s="22">
        <v>287719705</v>
      </c>
      <c r="M50" s="22">
        <v>134923299</v>
      </c>
      <c r="N50" s="22">
        <v>550619178</v>
      </c>
      <c r="O50" s="22">
        <v>304784470</v>
      </c>
      <c r="P50" s="22">
        <v>187142598</v>
      </c>
      <c r="Q50" s="22">
        <v>125615219</v>
      </c>
      <c r="R50" s="22">
        <v>617542287</v>
      </c>
      <c r="S50" s="22">
        <v>263731232</v>
      </c>
      <c r="T50" s="22">
        <v>165225157</v>
      </c>
      <c r="U50" s="22">
        <v>263923023</v>
      </c>
      <c r="V50" s="22">
        <v>692879412</v>
      </c>
      <c r="W50" s="22">
        <v>2189927401</v>
      </c>
      <c r="X50" s="22">
        <v>2248216153</v>
      </c>
      <c r="Y50" s="22">
        <v>-58288752</v>
      </c>
      <c r="Z50" s="23">
        <v>-2.5926667203338076</v>
      </c>
      <c r="AA50" s="20">
        <v>2248216153</v>
      </c>
    </row>
    <row r="51" spans="1:27" x14ac:dyDescent="0.25">
      <c r="A51" s="43" t="s">
        <v>76</v>
      </c>
      <c r="B51" s="15" t="s">
        <v>32</v>
      </c>
      <c r="C51" s="44">
        <v>-28521244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-1102609387</v>
      </c>
      <c r="D52" s="48">
        <f t="shared" si="3"/>
        <v>0</v>
      </c>
      <c r="E52" s="49">
        <f t="shared" si="3"/>
        <v>99668185</v>
      </c>
      <c r="F52" s="50">
        <f t="shared" si="3"/>
        <v>752862454</v>
      </c>
      <c r="G52" s="50">
        <f t="shared" si="3"/>
        <v>227128597</v>
      </c>
      <c r="H52" s="50">
        <f t="shared" si="3"/>
        <v>-157451614</v>
      </c>
      <c r="I52" s="50">
        <f t="shared" si="3"/>
        <v>-55437479</v>
      </c>
      <c r="J52" s="50">
        <f t="shared" si="3"/>
        <v>14239504</v>
      </c>
      <c r="K52" s="50">
        <f t="shared" si="3"/>
        <v>-159944258</v>
      </c>
      <c r="L52" s="50">
        <f t="shared" si="3"/>
        <v>72442661</v>
      </c>
      <c r="M52" s="50">
        <f t="shared" si="3"/>
        <v>115473587</v>
      </c>
      <c r="N52" s="50">
        <f t="shared" si="3"/>
        <v>27971990</v>
      </c>
      <c r="O52" s="50">
        <f t="shared" si="3"/>
        <v>150791887</v>
      </c>
      <c r="P52" s="50">
        <f t="shared" si="3"/>
        <v>80316453</v>
      </c>
      <c r="Q52" s="50">
        <f t="shared" si="3"/>
        <v>21757660</v>
      </c>
      <c r="R52" s="50">
        <f t="shared" si="3"/>
        <v>252866000</v>
      </c>
      <c r="S52" s="50">
        <f t="shared" si="3"/>
        <v>169751956</v>
      </c>
      <c r="T52" s="50">
        <f t="shared" si="3"/>
        <v>-86468566</v>
      </c>
      <c r="U52" s="50">
        <f t="shared" si="3"/>
        <v>91521338</v>
      </c>
      <c r="V52" s="50">
        <f t="shared" si="3"/>
        <v>174804728</v>
      </c>
      <c r="W52" s="50">
        <f t="shared" si="3"/>
        <v>469882222</v>
      </c>
      <c r="X52" s="50">
        <f t="shared" si="3"/>
        <v>752862454</v>
      </c>
      <c r="Y52" s="50">
        <f t="shared" si="3"/>
        <v>-282980232</v>
      </c>
      <c r="Z52" s="51">
        <f>+IF(X52&lt;&gt;0,+(Y52/X52)*100,0)</f>
        <v>-37.587241931977125</v>
      </c>
      <c r="AA52" s="48">
        <f>SUM(AA49:AA51)</f>
        <v>752862454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-1102609387</v>
      </c>
      <c r="D54" s="54">
        <f>+D52-D53</f>
        <v>0</v>
      </c>
      <c r="E54" s="55">
        <f t="shared" si="4"/>
        <v>99668185</v>
      </c>
      <c r="F54" s="56">
        <f t="shared" si="4"/>
        <v>752862454</v>
      </c>
      <c r="G54" s="56">
        <f t="shared" si="4"/>
        <v>227128597</v>
      </c>
      <c r="H54" s="56">
        <f t="shared" si="4"/>
        <v>-157451614</v>
      </c>
      <c r="I54" s="56">
        <f t="shared" si="4"/>
        <v>-55437479</v>
      </c>
      <c r="J54" s="56">
        <f t="shared" si="4"/>
        <v>14239504</v>
      </c>
      <c r="K54" s="56">
        <f t="shared" si="4"/>
        <v>-159944258</v>
      </c>
      <c r="L54" s="56">
        <f t="shared" si="4"/>
        <v>72442661</v>
      </c>
      <c r="M54" s="56">
        <f t="shared" si="4"/>
        <v>115473587</v>
      </c>
      <c r="N54" s="56">
        <f t="shared" si="4"/>
        <v>27971990</v>
      </c>
      <c r="O54" s="56">
        <f t="shared" si="4"/>
        <v>150791887</v>
      </c>
      <c r="P54" s="56">
        <f t="shared" si="4"/>
        <v>80316453</v>
      </c>
      <c r="Q54" s="56">
        <f t="shared" si="4"/>
        <v>21757660</v>
      </c>
      <c r="R54" s="56">
        <f t="shared" si="4"/>
        <v>252866000</v>
      </c>
      <c r="S54" s="56">
        <f t="shared" si="4"/>
        <v>169751956</v>
      </c>
      <c r="T54" s="56">
        <f t="shared" si="4"/>
        <v>-86468566</v>
      </c>
      <c r="U54" s="56">
        <f t="shared" si="4"/>
        <v>91521338</v>
      </c>
      <c r="V54" s="56">
        <f t="shared" si="4"/>
        <v>174804728</v>
      </c>
      <c r="W54" s="56">
        <f t="shared" si="4"/>
        <v>469882222</v>
      </c>
      <c r="X54" s="56">
        <f t="shared" si="4"/>
        <v>752862454</v>
      </c>
      <c r="Y54" s="56">
        <f t="shared" si="4"/>
        <v>-282980232</v>
      </c>
      <c r="Z54" s="57">
        <f>+IF(X54&lt;&gt;0,+(Y54/X54)*100,0)</f>
        <v>-37.587241931977125</v>
      </c>
      <c r="AA54" s="54">
        <f>+AA52-AA53</f>
        <v>752862454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-1102609387</v>
      </c>
      <c r="D57" s="48">
        <f>SUM(D54:D56)</f>
        <v>0</v>
      </c>
      <c r="E57" s="49">
        <f t="shared" si="5"/>
        <v>99668185</v>
      </c>
      <c r="F57" s="50">
        <f t="shared" si="5"/>
        <v>752862454</v>
      </c>
      <c r="G57" s="50">
        <f t="shared" si="5"/>
        <v>227128597</v>
      </c>
      <c r="H57" s="50">
        <f t="shared" si="5"/>
        <v>-157451614</v>
      </c>
      <c r="I57" s="50">
        <f t="shared" si="5"/>
        <v>-55437479</v>
      </c>
      <c r="J57" s="50">
        <f t="shared" si="5"/>
        <v>14239504</v>
      </c>
      <c r="K57" s="50">
        <f t="shared" si="5"/>
        <v>-159944258</v>
      </c>
      <c r="L57" s="50">
        <f t="shared" si="5"/>
        <v>72442661</v>
      </c>
      <c r="M57" s="50">
        <f t="shared" si="5"/>
        <v>115473587</v>
      </c>
      <c r="N57" s="50">
        <f t="shared" si="5"/>
        <v>27971990</v>
      </c>
      <c r="O57" s="50">
        <f t="shared" si="5"/>
        <v>150791887</v>
      </c>
      <c r="P57" s="50">
        <f t="shared" si="5"/>
        <v>80316453</v>
      </c>
      <c r="Q57" s="50">
        <f t="shared" si="5"/>
        <v>21757660</v>
      </c>
      <c r="R57" s="50">
        <f t="shared" si="5"/>
        <v>252866000</v>
      </c>
      <c r="S57" s="50">
        <f t="shared" si="5"/>
        <v>169751956</v>
      </c>
      <c r="T57" s="50">
        <f t="shared" si="5"/>
        <v>-86468566</v>
      </c>
      <c r="U57" s="50">
        <f t="shared" si="5"/>
        <v>91521338</v>
      </c>
      <c r="V57" s="50">
        <f t="shared" si="5"/>
        <v>174804728</v>
      </c>
      <c r="W57" s="50">
        <f t="shared" si="5"/>
        <v>469882222</v>
      </c>
      <c r="X57" s="50">
        <f t="shared" si="5"/>
        <v>752862454</v>
      </c>
      <c r="Y57" s="50">
        <f t="shared" si="5"/>
        <v>-282980232</v>
      </c>
      <c r="Z57" s="51">
        <f>+IF(X57&lt;&gt;0,+(Y57/X57)*100,0)</f>
        <v>-37.587241931977125</v>
      </c>
      <c r="AA57" s="48">
        <f>SUM(AA54:AA56)</f>
        <v>752862454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-1102609387</v>
      </c>
      <c r="D60" s="65">
        <f>SUM(D57:D59)</f>
        <v>0</v>
      </c>
      <c r="E60" s="66">
        <f t="shared" si="6"/>
        <v>99668185</v>
      </c>
      <c r="F60" s="67">
        <f t="shared" si="6"/>
        <v>752862454</v>
      </c>
      <c r="G60" s="67">
        <f t="shared" si="6"/>
        <v>227128597</v>
      </c>
      <c r="H60" s="67">
        <f t="shared" si="6"/>
        <v>-157451614</v>
      </c>
      <c r="I60" s="67">
        <f t="shared" si="6"/>
        <v>-55437479</v>
      </c>
      <c r="J60" s="67">
        <f t="shared" si="6"/>
        <v>14239504</v>
      </c>
      <c r="K60" s="67">
        <f t="shared" si="6"/>
        <v>-159944258</v>
      </c>
      <c r="L60" s="67">
        <f t="shared" si="6"/>
        <v>72442661</v>
      </c>
      <c r="M60" s="67">
        <f t="shared" si="6"/>
        <v>115473587</v>
      </c>
      <c r="N60" s="67">
        <f t="shared" si="6"/>
        <v>27971990</v>
      </c>
      <c r="O60" s="67">
        <f t="shared" si="6"/>
        <v>150791887</v>
      </c>
      <c r="P60" s="67">
        <f t="shared" si="6"/>
        <v>80316453</v>
      </c>
      <c r="Q60" s="67">
        <f t="shared" si="6"/>
        <v>21757660</v>
      </c>
      <c r="R60" s="67">
        <f t="shared" si="6"/>
        <v>252866000</v>
      </c>
      <c r="S60" s="67">
        <f t="shared" si="6"/>
        <v>169751956</v>
      </c>
      <c r="T60" s="67">
        <f t="shared" si="6"/>
        <v>-86468566</v>
      </c>
      <c r="U60" s="67">
        <f t="shared" si="6"/>
        <v>91521338</v>
      </c>
      <c r="V60" s="67">
        <f t="shared" si="6"/>
        <v>174804728</v>
      </c>
      <c r="W60" s="67">
        <f t="shared" si="6"/>
        <v>469882222</v>
      </c>
      <c r="X60" s="67">
        <f t="shared" si="6"/>
        <v>752862454</v>
      </c>
      <c r="Y60" s="67">
        <f t="shared" si="6"/>
        <v>-282980232</v>
      </c>
      <c r="Z60" s="68">
        <f>+IF(X60&lt;&gt;0,+(Y60/X60)*100,0)</f>
        <v>-37.587241931977125</v>
      </c>
      <c r="AA60" s="65">
        <f>SUM(AA57:AA59)</f>
        <v>752862454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7E46C0-CFFC-4980-8E42-4B44968363E4}"/>
</file>

<file path=customXml/itemProps2.xml><?xml version="1.0" encoding="utf-8"?>
<ds:datastoreItem xmlns:ds="http://schemas.openxmlformats.org/officeDocument/2006/customXml" ds:itemID="{D8D469BA-3844-48A7-B0CD-C3B2C3B011AA}"/>
</file>

<file path=customXml/itemProps3.xml><?xml version="1.0" encoding="utf-8"?>
<ds:datastoreItem xmlns:ds="http://schemas.openxmlformats.org/officeDocument/2006/customXml" ds:itemID="{63B12FA9-388B-4898-A54C-A1B8D2DCEA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2025-08-26T07:08:13Z</dcterms:created>
  <dcterms:modified xsi:type="dcterms:W3CDTF">2025-08-26T07:09:45Z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